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C8\Shared Folders\Сметный отдел\МГЭСК\2020\Демьяна Бедного КЛ 0,4 кВ\Сметы испр\"/>
    </mc:Choice>
  </mc:AlternateContent>
  <xr:revisionPtr revIDLastSave="0" documentId="13_ncr:1_{E4E2168C-DF91-42D3-B86F-7FA5862FF2A1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Смета по ТСН-2001(с доп.67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доп.67'!$27:$27</definedName>
    <definedName name="_xlnm.Print_Area" localSheetId="0">'Смета по ТСН-2001(с доп.67'!$A$1:$K$359</definedName>
  </definedNames>
  <calcPr calcId="191029" iterate="1"/>
</workbook>
</file>

<file path=xl/calcChain.xml><?xml version="1.0" encoding="utf-8"?>
<calcChain xmlns="http://schemas.openxmlformats.org/spreadsheetml/2006/main">
  <c r="I16" i="7" l="1"/>
  <c r="I15" i="7"/>
  <c r="J16" i="7"/>
  <c r="J15" i="7"/>
  <c r="H345" i="7"/>
  <c r="H344" i="7" s="1"/>
  <c r="J345" i="7"/>
  <c r="J344" i="7"/>
  <c r="H357" i="7" l="1"/>
  <c r="C357" i="7"/>
  <c r="C354" i="7"/>
  <c r="J22" i="7"/>
  <c r="J19" i="7"/>
  <c r="J18" i="7"/>
  <c r="J17" i="7"/>
  <c r="J14" i="7"/>
  <c r="I22" i="7"/>
  <c r="H351" i="7"/>
  <c r="J351" i="7"/>
  <c r="H350" i="7"/>
  <c r="J350" i="7"/>
  <c r="H343" i="7"/>
  <c r="J343" i="7"/>
  <c r="H342" i="7"/>
  <c r="J342" i="7"/>
  <c r="A341" i="7"/>
  <c r="H339" i="7"/>
  <c r="J339" i="7"/>
  <c r="H338" i="7"/>
  <c r="J338" i="7"/>
  <c r="AQ337" i="7"/>
  <c r="A337" i="7"/>
  <c r="AA334" i="7"/>
  <c r="Z334" i="7"/>
  <c r="Y334" i="7"/>
  <c r="H333" i="7"/>
  <c r="J333" i="7"/>
  <c r="I331" i="7"/>
  <c r="AB331" i="7" s="1"/>
  <c r="H331" i="7"/>
  <c r="G331" i="7"/>
  <c r="E331" i="7"/>
  <c r="J330" i="7"/>
  <c r="E330" i="7"/>
  <c r="J329" i="7"/>
  <c r="E329" i="7"/>
  <c r="K328" i="7"/>
  <c r="J328" i="7"/>
  <c r="H328" i="7"/>
  <c r="AA328" i="7"/>
  <c r="Z328" i="7"/>
  <c r="Y328" i="7"/>
  <c r="I328" i="7"/>
  <c r="X328" i="7" s="1"/>
  <c r="F328" i="7"/>
  <c r="V328" i="7"/>
  <c r="T328" i="7"/>
  <c r="R328" i="7"/>
  <c r="U328" i="7"/>
  <c r="S328" i="7"/>
  <c r="Q328" i="7"/>
  <c r="E328" i="7"/>
  <c r="D328" i="7"/>
  <c r="B328" i="7"/>
  <c r="K327" i="7"/>
  <c r="J327" i="7"/>
  <c r="I327" i="7"/>
  <c r="H327" i="7"/>
  <c r="G327" i="7"/>
  <c r="F327" i="7"/>
  <c r="K326" i="7"/>
  <c r="J326" i="7"/>
  <c r="I326" i="7"/>
  <c r="W326" i="7" s="1"/>
  <c r="H326" i="7"/>
  <c r="G326" i="7"/>
  <c r="F326" i="7"/>
  <c r="K325" i="7"/>
  <c r="J325" i="7"/>
  <c r="I325" i="7"/>
  <c r="H325" i="7"/>
  <c r="G325" i="7"/>
  <c r="F325" i="7"/>
  <c r="K324" i="7"/>
  <c r="J324" i="7"/>
  <c r="I324" i="7"/>
  <c r="W324" i="7" s="1"/>
  <c r="H324" i="7"/>
  <c r="G324" i="7"/>
  <c r="F324" i="7"/>
  <c r="C323" i="7"/>
  <c r="V322" i="7"/>
  <c r="T322" i="7"/>
  <c r="K330" i="7" s="1"/>
  <c r="R322" i="7"/>
  <c r="U322" i="7"/>
  <c r="S322" i="7"/>
  <c r="I330" i="7" s="1"/>
  <c r="Q322" i="7"/>
  <c r="I329" i="7" s="1"/>
  <c r="E322" i="7"/>
  <c r="D322" i="7"/>
  <c r="B322" i="7"/>
  <c r="AA320" i="7"/>
  <c r="Z320" i="7"/>
  <c r="Y320" i="7"/>
  <c r="H319" i="7"/>
  <c r="J319" i="7"/>
  <c r="I317" i="7"/>
  <c r="AB317" i="7" s="1"/>
  <c r="H317" i="7"/>
  <c r="G317" i="7"/>
  <c r="E317" i="7"/>
  <c r="J316" i="7"/>
  <c r="E316" i="7"/>
  <c r="J315" i="7"/>
  <c r="E315" i="7"/>
  <c r="K314" i="7"/>
  <c r="J314" i="7"/>
  <c r="H314" i="7"/>
  <c r="AA314" i="7"/>
  <c r="Z314" i="7"/>
  <c r="Y314" i="7"/>
  <c r="I314" i="7"/>
  <c r="X314" i="7" s="1"/>
  <c r="F314" i="7"/>
  <c r="V314" i="7"/>
  <c r="T314" i="7"/>
  <c r="R314" i="7"/>
  <c r="U314" i="7"/>
  <c r="S314" i="7"/>
  <c r="Q314" i="7"/>
  <c r="E314" i="7"/>
  <c r="D314" i="7"/>
  <c r="B314" i="7"/>
  <c r="K313" i="7"/>
  <c r="J313" i="7"/>
  <c r="I313" i="7"/>
  <c r="W313" i="7" s="1"/>
  <c r="H313" i="7"/>
  <c r="G313" i="7"/>
  <c r="F313" i="7"/>
  <c r="K312" i="7"/>
  <c r="J312" i="7"/>
  <c r="I312" i="7"/>
  <c r="H312" i="7"/>
  <c r="G312" i="7"/>
  <c r="F312" i="7"/>
  <c r="K311" i="7"/>
  <c r="J311" i="7"/>
  <c r="I311" i="7"/>
  <c r="W311" i="7" s="1"/>
  <c r="H311" i="7"/>
  <c r="G311" i="7"/>
  <c r="F311" i="7"/>
  <c r="V310" i="7"/>
  <c r="T310" i="7"/>
  <c r="R310" i="7"/>
  <c r="K315" i="7" s="1"/>
  <c r="U310" i="7"/>
  <c r="S310" i="7"/>
  <c r="I316" i="7" s="1"/>
  <c r="Q310" i="7"/>
  <c r="E310" i="7"/>
  <c r="D310" i="7"/>
  <c r="B310" i="7"/>
  <c r="AA308" i="7"/>
  <c r="Z308" i="7"/>
  <c r="Y308" i="7"/>
  <c r="H307" i="7"/>
  <c r="J307" i="7"/>
  <c r="I305" i="7"/>
  <c r="AB305" i="7" s="1"/>
  <c r="H305" i="7"/>
  <c r="G305" i="7"/>
  <c r="E305" i="7"/>
  <c r="J304" i="7"/>
  <c r="E304" i="7"/>
  <c r="J303" i="7"/>
  <c r="E303" i="7"/>
  <c r="K302" i="7"/>
  <c r="J302" i="7"/>
  <c r="H302" i="7"/>
  <c r="AA302" i="7"/>
  <c r="Z302" i="7"/>
  <c r="Y302" i="7"/>
  <c r="I302" i="7"/>
  <c r="X302" i="7" s="1"/>
  <c r="F302" i="7"/>
  <c r="V302" i="7"/>
  <c r="T302" i="7"/>
  <c r="R302" i="7"/>
  <c r="U302" i="7"/>
  <c r="S302" i="7"/>
  <c r="Q302" i="7"/>
  <c r="E302" i="7"/>
  <c r="D302" i="7"/>
  <c r="B302" i="7"/>
  <c r="K301" i="7"/>
  <c r="J301" i="7"/>
  <c r="I301" i="7"/>
  <c r="H301" i="7"/>
  <c r="G301" i="7"/>
  <c r="F301" i="7"/>
  <c r="K300" i="7"/>
  <c r="J300" i="7"/>
  <c r="I300" i="7"/>
  <c r="W300" i="7" s="1"/>
  <c r="H300" i="7"/>
  <c r="G300" i="7"/>
  <c r="F300" i="7"/>
  <c r="K299" i="7"/>
  <c r="J299" i="7"/>
  <c r="I299" i="7"/>
  <c r="H299" i="7"/>
  <c r="G299" i="7"/>
  <c r="F299" i="7"/>
  <c r="K298" i="7"/>
  <c r="J298" i="7"/>
  <c r="I298" i="7"/>
  <c r="H298" i="7"/>
  <c r="G298" i="7"/>
  <c r="F298" i="7"/>
  <c r="V297" i="7"/>
  <c r="T297" i="7"/>
  <c r="R297" i="7"/>
  <c r="U297" i="7"/>
  <c r="S297" i="7"/>
  <c r="I304" i="7" s="1"/>
  <c r="Q297" i="7"/>
  <c r="I303" i="7" s="1"/>
  <c r="E297" i="7"/>
  <c r="D297" i="7"/>
  <c r="B297" i="7"/>
  <c r="AA295" i="7"/>
  <c r="Z295" i="7"/>
  <c r="Y295" i="7"/>
  <c r="H294" i="7"/>
  <c r="J294" i="7"/>
  <c r="I292" i="7"/>
  <c r="AB292" i="7" s="1"/>
  <c r="H292" i="7"/>
  <c r="G292" i="7"/>
  <c r="E292" i="7"/>
  <c r="J291" i="7"/>
  <c r="E291" i="7"/>
  <c r="J290" i="7"/>
  <c r="E290" i="7"/>
  <c r="K289" i="7"/>
  <c r="J289" i="7"/>
  <c r="H289" i="7"/>
  <c r="AA289" i="7"/>
  <c r="Z289" i="7"/>
  <c r="Y289" i="7"/>
  <c r="I289" i="7"/>
  <c r="X289" i="7" s="1"/>
  <c r="F289" i="7"/>
  <c r="V289" i="7"/>
  <c r="T289" i="7"/>
  <c r="R289" i="7"/>
  <c r="U289" i="7"/>
  <c r="S289" i="7"/>
  <c r="Q289" i="7"/>
  <c r="E289" i="7"/>
  <c r="D289" i="7"/>
  <c r="B289" i="7"/>
  <c r="K288" i="7"/>
  <c r="J288" i="7"/>
  <c r="I288" i="7"/>
  <c r="W288" i="7" s="1"/>
  <c r="H288" i="7"/>
  <c r="G288" i="7"/>
  <c r="F288" i="7"/>
  <c r="K287" i="7"/>
  <c r="J287" i="7"/>
  <c r="I287" i="7"/>
  <c r="H287" i="7"/>
  <c r="G287" i="7"/>
  <c r="F287" i="7"/>
  <c r="K286" i="7"/>
  <c r="J286" i="7"/>
  <c r="W286" i="7"/>
  <c r="I286" i="7"/>
  <c r="H286" i="7"/>
  <c r="G286" i="7"/>
  <c r="F286" i="7"/>
  <c r="V285" i="7"/>
  <c r="T285" i="7"/>
  <c r="R285" i="7"/>
  <c r="U285" i="7"/>
  <c r="S285" i="7"/>
  <c r="Q285" i="7"/>
  <c r="E285" i="7"/>
  <c r="D285" i="7"/>
  <c r="B285" i="7"/>
  <c r="AA283" i="7"/>
  <c r="Z283" i="7"/>
  <c r="Y283" i="7"/>
  <c r="H282" i="7"/>
  <c r="J282" i="7"/>
  <c r="I280" i="7"/>
  <c r="AB280" i="7" s="1"/>
  <c r="H280" i="7"/>
  <c r="G280" i="7"/>
  <c r="E280" i="7"/>
  <c r="J279" i="7"/>
  <c r="E279" i="7"/>
  <c r="J278" i="7"/>
  <c r="E278" i="7"/>
  <c r="K277" i="7"/>
  <c r="J277" i="7"/>
  <c r="H277" i="7"/>
  <c r="AA277" i="7"/>
  <c r="Z277" i="7"/>
  <c r="Y277" i="7"/>
  <c r="I277" i="7"/>
  <c r="X277" i="7" s="1"/>
  <c r="F277" i="7"/>
  <c r="V277" i="7"/>
  <c r="T277" i="7"/>
  <c r="R277" i="7"/>
  <c r="U277" i="7"/>
  <c r="S277" i="7"/>
  <c r="Q277" i="7"/>
  <c r="E277" i="7"/>
  <c r="D277" i="7"/>
  <c r="B277" i="7"/>
  <c r="K276" i="7"/>
  <c r="J276" i="7"/>
  <c r="I276" i="7"/>
  <c r="H276" i="7"/>
  <c r="G276" i="7"/>
  <c r="F276" i="7"/>
  <c r="K275" i="7"/>
  <c r="J275" i="7"/>
  <c r="I275" i="7"/>
  <c r="W275" i="7" s="1"/>
  <c r="H275" i="7"/>
  <c r="G275" i="7"/>
  <c r="F275" i="7"/>
  <c r="K274" i="7"/>
  <c r="J274" i="7"/>
  <c r="I274" i="7"/>
  <c r="H274" i="7"/>
  <c r="G274" i="7"/>
  <c r="F274" i="7"/>
  <c r="K273" i="7"/>
  <c r="J273" i="7"/>
  <c r="I273" i="7"/>
  <c r="W273" i="7" s="1"/>
  <c r="H273" i="7"/>
  <c r="G273" i="7"/>
  <c r="F273" i="7"/>
  <c r="C272" i="7"/>
  <c r="V271" i="7"/>
  <c r="T271" i="7"/>
  <c r="K279" i="7" s="1"/>
  <c r="R271" i="7"/>
  <c r="K278" i="7" s="1"/>
  <c r="U271" i="7"/>
  <c r="S271" i="7"/>
  <c r="Q271" i="7"/>
  <c r="I278" i="7" s="1"/>
  <c r="E271" i="7"/>
  <c r="D271" i="7"/>
  <c r="B271" i="7"/>
  <c r="AA269" i="7"/>
  <c r="Z269" i="7"/>
  <c r="Y269" i="7"/>
  <c r="H268" i="7"/>
  <c r="J268" i="7"/>
  <c r="I266" i="7"/>
  <c r="AB266" i="7" s="1"/>
  <c r="H266" i="7"/>
  <c r="G266" i="7"/>
  <c r="E266" i="7"/>
  <c r="J265" i="7"/>
  <c r="E265" i="7"/>
  <c r="J264" i="7"/>
  <c r="E264" i="7"/>
  <c r="K263" i="7"/>
  <c r="J263" i="7"/>
  <c r="H263" i="7"/>
  <c r="AA263" i="7"/>
  <c r="Z263" i="7"/>
  <c r="Y263" i="7"/>
  <c r="I263" i="7"/>
  <c r="X263" i="7" s="1"/>
  <c r="F263" i="7"/>
  <c r="V263" i="7"/>
  <c r="T263" i="7"/>
  <c r="R263" i="7"/>
  <c r="U263" i="7"/>
  <c r="S263" i="7"/>
  <c r="Q263" i="7"/>
  <c r="E263" i="7"/>
  <c r="D263" i="7"/>
  <c r="B263" i="7"/>
  <c r="K262" i="7"/>
  <c r="J262" i="7"/>
  <c r="I262" i="7"/>
  <c r="H262" i="7"/>
  <c r="G262" i="7"/>
  <c r="F262" i="7"/>
  <c r="K261" i="7"/>
  <c r="J261" i="7"/>
  <c r="I261" i="7"/>
  <c r="H261" i="7"/>
  <c r="G261" i="7"/>
  <c r="F261" i="7"/>
  <c r="V260" i="7"/>
  <c r="T260" i="7"/>
  <c r="K265" i="7" s="1"/>
  <c r="R260" i="7"/>
  <c r="K264" i="7" s="1"/>
  <c r="U260" i="7"/>
  <c r="S260" i="7"/>
  <c r="Q260" i="7"/>
  <c r="E260" i="7"/>
  <c r="D260" i="7"/>
  <c r="B260" i="7"/>
  <c r="AA258" i="7"/>
  <c r="Z258" i="7"/>
  <c r="Y258" i="7"/>
  <c r="H257" i="7"/>
  <c r="J257" i="7"/>
  <c r="I255" i="7"/>
  <c r="AB255" i="7" s="1"/>
  <c r="H255" i="7"/>
  <c r="G255" i="7"/>
  <c r="E255" i="7"/>
  <c r="J254" i="7"/>
  <c r="E254" i="7"/>
  <c r="J253" i="7"/>
  <c r="E253" i="7"/>
  <c r="K252" i="7"/>
  <c r="J252" i="7"/>
  <c r="H252" i="7"/>
  <c r="AA252" i="7"/>
  <c r="Z252" i="7"/>
  <c r="Y252" i="7"/>
  <c r="I252" i="7"/>
  <c r="X252" i="7" s="1"/>
  <c r="F252" i="7"/>
  <c r="V252" i="7"/>
  <c r="T252" i="7"/>
  <c r="R252" i="7"/>
  <c r="U252" i="7"/>
  <c r="S252" i="7"/>
  <c r="Q252" i="7"/>
  <c r="E252" i="7"/>
  <c r="D252" i="7"/>
  <c r="B252" i="7"/>
  <c r="K251" i="7"/>
  <c r="J251" i="7"/>
  <c r="I251" i="7"/>
  <c r="H251" i="7"/>
  <c r="G251" i="7"/>
  <c r="F251" i="7"/>
  <c r="K250" i="7"/>
  <c r="J250" i="7"/>
  <c r="I250" i="7"/>
  <c r="W250" i="7" s="1"/>
  <c r="H250" i="7"/>
  <c r="G250" i="7"/>
  <c r="F250" i="7"/>
  <c r="K249" i="7"/>
  <c r="J249" i="7"/>
  <c r="I249" i="7"/>
  <c r="H249" i="7"/>
  <c r="G249" i="7"/>
  <c r="F249" i="7"/>
  <c r="K248" i="7"/>
  <c r="J248" i="7"/>
  <c r="I248" i="7"/>
  <c r="W248" i="7" s="1"/>
  <c r="H248" i="7"/>
  <c r="G248" i="7"/>
  <c r="F248" i="7"/>
  <c r="C247" i="7"/>
  <c r="V246" i="7"/>
  <c r="T246" i="7"/>
  <c r="K254" i="7" s="1"/>
  <c r="R246" i="7"/>
  <c r="U246" i="7"/>
  <c r="S246" i="7"/>
  <c r="I254" i="7" s="1"/>
  <c r="Q246" i="7"/>
  <c r="E246" i="7"/>
  <c r="D246" i="7"/>
  <c r="B246" i="7"/>
  <c r="AA244" i="7"/>
  <c r="Z244" i="7"/>
  <c r="Y244" i="7"/>
  <c r="H243" i="7"/>
  <c r="J243" i="7"/>
  <c r="I241" i="7"/>
  <c r="AB241" i="7" s="1"/>
  <c r="H241" i="7"/>
  <c r="G241" i="7"/>
  <c r="E241" i="7"/>
  <c r="J240" i="7"/>
  <c r="E240" i="7"/>
  <c r="J239" i="7"/>
  <c r="E239" i="7"/>
  <c r="K238" i="7"/>
  <c r="J238" i="7"/>
  <c r="H238" i="7"/>
  <c r="AA238" i="7"/>
  <c r="Z238" i="7"/>
  <c r="Y238" i="7"/>
  <c r="I238" i="7"/>
  <c r="X238" i="7" s="1"/>
  <c r="F238" i="7"/>
  <c r="V238" i="7"/>
  <c r="T238" i="7"/>
  <c r="R238" i="7"/>
  <c r="U238" i="7"/>
  <c r="S238" i="7"/>
  <c r="Q238" i="7"/>
  <c r="E238" i="7"/>
  <c r="D238" i="7"/>
  <c r="B238" i="7"/>
  <c r="K237" i="7"/>
  <c r="J237" i="7"/>
  <c r="I237" i="7"/>
  <c r="H237" i="7"/>
  <c r="G237" i="7"/>
  <c r="F237" i="7"/>
  <c r="K236" i="7"/>
  <c r="J236" i="7"/>
  <c r="I236" i="7"/>
  <c r="W236" i="7" s="1"/>
  <c r="H236" i="7"/>
  <c r="G236" i="7"/>
  <c r="F236" i="7"/>
  <c r="K235" i="7"/>
  <c r="J235" i="7"/>
  <c r="I235" i="7"/>
  <c r="H235" i="7"/>
  <c r="G235" i="7"/>
  <c r="F235" i="7"/>
  <c r="K234" i="7"/>
  <c r="J234" i="7"/>
  <c r="I234" i="7"/>
  <c r="W234" i="7" s="1"/>
  <c r="H234" i="7"/>
  <c r="G234" i="7"/>
  <c r="F234" i="7"/>
  <c r="C233" i="7"/>
  <c r="V232" i="7"/>
  <c r="T232" i="7"/>
  <c r="R232" i="7"/>
  <c r="K239" i="7" s="1"/>
  <c r="U232" i="7"/>
  <c r="S232" i="7"/>
  <c r="Q232" i="7"/>
  <c r="I239" i="7" s="1"/>
  <c r="E232" i="7"/>
  <c r="D232" i="7"/>
  <c r="B232" i="7"/>
  <c r="A231" i="7"/>
  <c r="H229" i="7"/>
  <c r="J229" i="7"/>
  <c r="H228" i="7"/>
  <c r="J228" i="7"/>
  <c r="A227" i="7"/>
  <c r="AA224" i="7"/>
  <c r="Z224" i="7"/>
  <c r="Y224" i="7"/>
  <c r="H223" i="7"/>
  <c r="J223" i="7"/>
  <c r="J221" i="7"/>
  <c r="E221" i="7"/>
  <c r="J220" i="7"/>
  <c r="E220" i="7"/>
  <c r="K219" i="7"/>
  <c r="J219" i="7"/>
  <c r="I219" i="7"/>
  <c r="W219" i="7" s="1"/>
  <c r="H219" i="7"/>
  <c r="G219" i="7"/>
  <c r="F219" i="7"/>
  <c r="K218" i="7"/>
  <c r="J218" i="7"/>
  <c r="I218" i="7"/>
  <c r="H218" i="7"/>
  <c r="G218" i="7"/>
  <c r="F218" i="7"/>
  <c r="C217" i="7"/>
  <c r="V216" i="7"/>
  <c r="T216" i="7"/>
  <c r="K221" i="7" s="1"/>
  <c r="R216" i="7"/>
  <c r="K220" i="7" s="1"/>
  <c r="U216" i="7"/>
  <c r="S216" i="7"/>
  <c r="I221" i="7" s="1"/>
  <c r="Q216" i="7"/>
  <c r="I220" i="7" s="1"/>
  <c r="E216" i="7"/>
  <c r="D216" i="7"/>
  <c r="B216" i="7"/>
  <c r="AA214" i="7"/>
  <c r="Z214" i="7"/>
  <c r="Y214" i="7"/>
  <c r="H213" i="7"/>
  <c r="J213" i="7"/>
  <c r="I211" i="7"/>
  <c r="AB211" i="7" s="1"/>
  <c r="H211" i="7"/>
  <c r="G211" i="7"/>
  <c r="E211" i="7"/>
  <c r="J210" i="7"/>
  <c r="E210" i="7"/>
  <c r="J209" i="7"/>
  <c r="E209" i="7"/>
  <c r="K208" i="7"/>
  <c r="J208" i="7"/>
  <c r="I208" i="7"/>
  <c r="W208" i="7" s="1"/>
  <c r="H208" i="7"/>
  <c r="G208" i="7"/>
  <c r="F208" i="7"/>
  <c r="K207" i="7"/>
  <c r="J207" i="7"/>
  <c r="I207" i="7"/>
  <c r="H207" i="7"/>
  <c r="G207" i="7"/>
  <c r="F207" i="7"/>
  <c r="K206" i="7"/>
  <c r="J206" i="7"/>
  <c r="I206" i="7"/>
  <c r="W206" i="7" s="1"/>
  <c r="H206" i="7"/>
  <c r="G206" i="7"/>
  <c r="F206" i="7"/>
  <c r="C205" i="7"/>
  <c r="V204" i="7"/>
  <c r="T204" i="7"/>
  <c r="K210" i="7" s="1"/>
  <c r="R204" i="7"/>
  <c r="K209" i="7" s="1"/>
  <c r="U204" i="7"/>
  <c r="S204" i="7"/>
  <c r="I210" i="7" s="1"/>
  <c r="Q204" i="7"/>
  <c r="I209" i="7" s="1"/>
  <c r="H212" i="7" s="1"/>
  <c r="E204" i="7"/>
  <c r="D204" i="7"/>
  <c r="B204" i="7"/>
  <c r="AA202" i="7"/>
  <c r="Z202" i="7"/>
  <c r="Y202" i="7"/>
  <c r="H201" i="7"/>
  <c r="J201" i="7"/>
  <c r="I199" i="7"/>
  <c r="AB199" i="7" s="1"/>
  <c r="H199" i="7"/>
  <c r="G199" i="7"/>
  <c r="E199" i="7"/>
  <c r="J198" i="7"/>
  <c r="E198" i="7"/>
  <c r="J197" i="7"/>
  <c r="E197" i="7"/>
  <c r="K196" i="7"/>
  <c r="J196" i="7"/>
  <c r="I196" i="7"/>
  <c r="W196" i="7" s="1"/>
  <c r="H196" i="7"/>
  <c r="G196" i="7"/>
  <c r="F196" i="7"/>
  <c r="K195" i="7"/>
  <c r="J195" i="7"/>
  <c r="I195" i="7"/>
  <c r="H195" i="7"/>
  <c r="G195" i="7"/>
  <c r="F195" i="7"/>
  <c r="K194" i="7"/>
  <c r="J194" i="7"/>
  <c r="I194" i="7"/>
  <c r="W194" i="7" s="1"/>
  <c r="H194" i="7"/>
  <c r="G194" i="7"/>
  <c r="F194" i="7"/>
  <c r="C193" i="7"/>
  <c r="V192" i="7"/>
  <c r="T192" i="7"/>
  <c r="K198" i="7" s="1"/>
  <c r="R192" i="7"/>
  <c r="K197" i="7" s="1"/>
  <c r="U192" i="7"/>
  <c r="S192" i="7"/>
  <c r="I198" i="7" s="1"/>
  <c r="Q192" i="7"/>
  <c r="I197" i="7" s="1"/>
  <c r="E192" i="7"/>
  <c r="D192" i="7"/>
  <c r="B192" i="7"/>
  <c r="A191" i="7"/>
  <c r="H189" i="7"/>
  <c r="J189" i="7"/>
  <c r="H188" i="7"/>
  <c r="J188" i="7"/>
  <c r="A187" i="7"/>
  <c r="AA184" i="7"/>
  <c r="Z184" i="7"/>
  <c r="X184" i="7"/>
  <c r="H183" i="7"/>
  <c r="J183" i="7"/>
  <c r="I181" i="7"/>
  <c r="AB181" i="7" s="1"/>
  <c r="H181" i="7"/>
  <c r="G181" i="7"/>
  <c r="E181" i="7"/>
  <c r="J180" i="7"/>
  <c r="E180" i="7"/>
  <c r="J179" i="7"/>
  <c r="E179" i="7"/>
  <c r="K178" i="7"/>
  <c r="J178" i="7"/>
  <c r="H178" i="7"/>
  <c r="AA178" i="7"/>
  <c r="Z178" i="7"/>
  <c r="X178" i="7"/>
  <c r="I178" i="7"/>
  <c r="Y178" i="7" s="1"/>
  <c r="F178" i="7"/>
  <c r="V178" i="7"/>
  <c r="T178" i="7"/>
  <c r="R178" i="7"/>
  <c r="U178" i="7"/>
  <c r="S178" i="7"/>
  <c r="Q178" i="7"/>
  <c r="E178" i="7"/>
  <c r="D178" i="7"/>
  <c r="B178" i="7"/>
  <c r="K177" i="7"/>
  <c r="J177" i="7"/>
  <c r="I177" i="7"/>
  <c r="H177" i="7"/>
  <c r="G177" i="7"/>
  <c r="F177" i="7"/>
  <c r="K176" i="7"/>
  <c r="J176" i="7"/>
  <c r="I176" i="7"/>
  <c r="W176" i="7" s="1"/>
  <c r="H176" i="7"/>
  <c r="G176" i="7"/>
  <c r="F176" i="7"/>
  <c r="K175" i="7"/>
  <c r="J175" i="7"/>
  <c r="I175" i="7"/>
  <c r="H175" i="7"/>
  <c r="G175" i="7"/>
  <c r="F175" i="7"/>
  <c r="K174" i="7"/>
  <c r="J174" i="7"/>
  <c r="W174" i="7"/>
  <c r="I174" i="7"/>
  <c r="H174" i="7"/>
  <c r="G174" i="7"/>
  <c r="F174" i="7"/>
  <c r="C173" i="7"/>
  <c r="V172" i="7"/>
  <c r="T172" i="7"/>
  <c r="R172" i="7"/>
  <c r="K179" i="7" s="1"/>
  <c r="U172" i="7"/>
  <c r="S172" i="7"/>
  <c r="I180" i="7" s="1"/>
  <c r="Q172" i="7"/>
  <c r="E172" i="7"/>
  <c r="D172" i="7"/>
  <c r="B172" i="7"/>
  <c r="AA170" i="7"/>
  <c r="Z170" i="7"/>
  <c r="Y170" i="7"/>
  <c r="C169" i="7"/>
  <c r="K168" i="7"/>
  <c r="P170" i="7" s="1"/>
  <c r="J168" i="7"/>
  <c r="I168" i="7"/>
  <c r="O170" i="7" s="1"/>
  <c r="H168" i="7"/>
  <c r="G168" i="7"/>
  <c r="F168" i="7"/>
  <c r="V168" i="7"/>
  <c r="T168" i="7"/>
  <c r="R168" i="7"/>
  <c r="U168" i="7"/>
  <c r="S168" i="7"/>
  <c r="Q168" i="7"/>
  <c r="E168" i="7"/>
  <c r="D168" i="7"/>
  <c r="B168" i="7"/>
  <c r="AA166" i="7"/>
  <c r="Z166" i="7"/>
  <c r="X166" i="7"/>
  <c r="H165" i="7"/>
  <c r="J165" i="7"/>
  <c r="I163" i="7"/>
  <c r="AB163" i="7" s="1"/>
  <c r="H163" i="7"/>
  <c r="G163" i="7"/>
  <c r="E163" i="7"/>
  <c r="J162" i="7"/>
  <c r="E162" i="7"/>
  <c r="J161" i="7"/>
  <c r="E161" i="7"/>
  <c r="K160" i="7"/>
  <c r="J160" i="7"/>
  <c r="I160" i="7"/>
  <c r="H160" i="7"/>
  <c r="G160" i="7"/>
  <c r="F160" i="7"/>
  <c r="K159" i="7"/>
  <c r="J159" i="7"/>
  <c r="I159" i="7"/>
  <c r="W159" i="7" s="1"/>
  <c r="H159" i="7"/>
  <c r="G159" i="7"/>
  <c r="F159" i="7"/>
  <c r="K158" i="7"/>
  <c r="J158" i="7"/>
  <c r="I158" i="7"/>
  <c r="H158" i="7"/>
  <c r="G158" i="7"/>
  <c r="F158" i="7"/>
  <c r="K157" i="7"/>
  <c r="J157" i="7"/>
  <c r="I157" i="7"/>
  <c r="H157" i="7"/>
  <c r="G157" i="7"/>
  <c r="F157" i="7"/>
  <c r="C156" i="7"/>
  <c r="V155" i="7"/>
  <c r="T155" i="7"/>
  <c r="K162" i="7" s="1"/>
  <c r="R155" i="7"/>
  <c r="K161" i="7" s="1"/>
  <c r="U155" i="7"/>
  <c r="S155" i="7"/>
  <c r="I162" i="7" s="1"/>
  <c r="Q155" i="7"/>
  <c r="I161" i="7" s="1"/>
  <c r="E155" i="7"/>
  <c r="D155" i="7"/>
  <c r="B155" i="7"/>
  <c r="A154" i="7"/>
  <c r="H152" i="7"/>
  <c r="J152" i="7"/>
  <c r="H151" i="7"/>
  <c r="J151" i="7"/>
  <c r="A150" i="7"/>
  <c r="AA147" i="7"/>
  <c r="Z147" i="7"/>
  <c r="Y147" i="7"/>
  <c r="K146" i="7"/>
  <c r="J147" i="7" s="1"/>
  <c r="J146" i="7"/>
  <c r="I146" i="7"/>
  <c r="X147" i="7" s="1"/>
  <c r="H146" i="7"/>
  <c r="G146" i="7"/>
  <c r="F146" i="7"/>
  <c r="V146" i="7"/>
  <c r="T146" i="7"/>
  <c r="R146" i="7"/>
  <c r="U146" i="7"/>
  <c r="S146" i="7"/>
  <c r="Q146" i="7"/>
  <c r="E146" i="7"/>
  <c r="D146" i="7"/>
  <c r="B146" i="7"/>
  <c r="AA144" i="7"/>
  <c r="Z144" i="7"/>
  <c r="Y144" i="7"/>
  <c r="C143" i="7"/>
  <c r="K142" i="7"/>
  <c r="P144" i="7" s="1"/>
  <c r="J142" i="7"/>
  <c r="I142" i="7"/>
  <c r="O144" i="7" s="1"/>
  <c r="H142" i="7"/>
  <c r="G142" i="7"/>
  <c r="F142" i="7"/>
  <c r="V142" i="7"/>
  <c r="T142" i="7"/>
  <c r="R142" i="7"/>
  <c r="U142" i="7"/>
  <c r="S142" i="7"/>
  <c r="Q142" i="7"/>
  <c r="E142" i="7"/>
  <c r="D142" i="7"/>
  <c r="B142" i="7"/>
  <c r="AA140" i="7"/>
  <c r="Z140" i="7"/>
  <c r="Y140" i="7"/>
  <c r="H139" i="7"/>
  <c r="J139" i="7"/>
  <c r="I137" i="7"/>
  <c r="AB137" i="7" s="1"/>
  <c r="H137" i="7"/>
  <c r="G137" i="7"/>
  <c r="E137" i="7"/>
  <c r="J136" i="7"/>
  <c r="E136" i="7"/>
  <c r="J135" i="7"/>
  <c r="E135" i="7"/>
  <c r="K134" i="7"/>
  <c r="J134" i="7"/>
  <c r="I134" i="7"/>
  <c r="H134" i="7"/>
  <c r="G134" i="7"/>
  <c r="F134" i="7"/>
  <c r="K133" i="7"/>
  <c r="J133" i="7"/>
  <c r="I133" i="7"/>
  <c r="H133" i="7"/>
  <c r="G133" i="7"/>
  <c r="F133" i="7"/>
  <c r="K132" i="7"/>
  <c r="J132" i="7"/>
  <c r="W132" i="7"/>
  <c r="I132" i="7"/>
  <c r="H132" i="7"/>
  <c r="G132" i="7"/>
  <c r="F132" i="7"/>
  <c r="C131" i="7"/>
  <c r="V130" i="7"/>
  <c r="T130" i="7"/>
  <c r="K136" i="7" s="1"/>
  <c r="R130" i="7"/>
  <c r="K135" i="7" s="1"/>
  <c r="U130" i="7"/>
  <c r="S130" i="7"/>
  <c r="I136" i="7" s="1"/>
  <c r="Q130" i="7"/>
  <c r="I135" i="7" s="1"/>
  <c r="E130" i="7"/>
  <c r="D130" i="7"/>
  <c r="B130" i="7"/>
  <c r="AA128" i="7"/>
  <c r="Z128" i="7"/>
  <c r="Y128" i="7"/>
  <c r="C127" i="7"/>
  <c r="K126" i="7"/>
  <c r="P128" i="7" s="1"/>
  <c r="J126" i="7"/>
  <c r="I126" i="7"/>
  <c r="O128" i="7" s="1"/>
  <c r="H126" i="7"/>
  <c r="G126" i="7"/>
  <c r="F126" i="7"/>
  <c r="V126" i="7"/>
  <c r="T126" i="7"/>
  <c r="R126" i="7"/>
  <c r="U126" i="7"/>
  <c r="S126" i="7"/>
  <c r="Q126" i="7"/>
  <c r="E126" i="7"/>
  <c r="D126" i="7"/>
  <c r="B126" i="7"/>
  <c r="AA124" i="7"/>
  <c r="Z124" i="7"/>
  <c r="Y124" i="7"/>
  <c r="H123" i="7"/>
  <c r="J123" i="7"/>
  <c r="I121" i="7"/>
  <c r="AB121" i="7" s="1"/>
  <c r="H121" i="7"/>
  <c r="G121" i="7"/>
  <c r="E121" i="7"/>
  <c r="J120" i="7"/>
  <c r="E120" i="7"/>
  <c r="J119" i="7"/>
  <c r="E119" i="7"/>
  <c r="K118" i="7"/>
  <c r="J118" i="7"/>
  <c r="I118" i="7"/>
  <c r="W118" i="7" s="1"/>
  <c r="H118" i="7"/>
  <c r="G118" i="7"/>
  <c r="F118" i="7"/>
  <c r="K117" i="7"/>
  <c r="J117" i="7"/>
  <c r="I117" i="7"/>
  <c r="H117" i="7"/>
  <c r="G117" i="7"/>
  <c r="F117" i="7"/>
  <c r="K116" i="7"/>
  <c r="J116" i="7"/>
  <c r="I116" i="7"/>
  <c r="H116" i="7"/>
  <c r="G116" i="7"/>
  <c r="F116" i="7"/>
  <c r="C115" i="7"/>
  <c r="V114" i="7"/>
  <c r="T114" i="7"/>
  <c r="K120" i="7" s="1"/>
  <c r="R114" i="7"/>
  <c r="K119" i="7" s="1"/>
  <c r="U114" i="7"/>
  <c r="S114" i="7"/>
  <c r="I120" i="7" s="1"/>
  <c r="Q114" i="7"/>
  <c r="I119" i="7" s="1"/>
  <c r="E114" i="7"/>
  <c r="D114" i="7"/>
  <c r="B114" i="7"/>
  <c r="AA112" i="7"/>
  <c r="Z112" i="7"/>
  <c r="Y112" i="7"/>
  <c r="H111" i="7"/>
  <c r="J111" i="7"/>
  <c r="I109" i="7"/>
  <c r="AB109" i="7" s="1"/>
  <c r="H109" i="7"/>
  <c r="G109" i="7"/>
  <c r="E109" i="7"/>
  <c r="J108" i="7"/>
  <c r="E108" i="7"/>
  <c r="J107" i="7"/>
  <c r="E107" i="7"/>
  <c r="K106" i="7"/>
  <c r="J106" i="7"/>
  <c r="I106" i="7"/>
  <c r="W106" i="7" s="1"/>
  <c r="H106" i="7"/>
  <c r="G106" i="7"/>
  <c r="F106" i="7"/>
  <c r="K105" i="7"/>
  <c r="J105" i="7"/>
  <c r="I105" i="7"/>
  <c r="H105" i="7"/>
  <c r="G105" i="7"/>
  <c r="F105" i="7"/>
  <c r="K104" i="7"/>
  <c r="J104" i="7"/>
  <c r="I104" i="7"/>
  <c r="H104" i="7"/>
  <c r="G104" i="7"/>
  <c r="F104" i="7"/>
  <c r="C103" i="7"/>
  <c r="V102" i="7"/>
  <c r="T102" i="7"/>
  <c r="K108" i="7" s="1"/>
  <c r="R102" i="7"/>
  <c r="K107" i="7" s="1"/>
  <c r="U102" i="7"/>
  <c r="S102" i="7"/>
  <c r="I108" i="7" s="1"/>
  <c r="Q102" i="7"/>
  <c r="I107" i="7" s="1"/>
  <c r="E102" i="7"/>
  <c r="D102" i="7"/>
  <c r="B102" i="7"/>
  <c r="AA100" i="7"/>
  <c r="Z100" i="7"/>
  <c r="Y100" i="7"/>
  <c r="H99" i="7"/>
  <c r="J99" i="7"/>
  <c r="I97" i="7"/>
  <c r="AB97" i="7" s="1"/>
  <c r="H97" i="7"/>
  <c r="G97" i="7"/>
  <c r="E97" i="7"/>
  <c r="J96" i="7"/>
  <c r="E96" i="7"/>
  <c r="J95" i="7"/>
  <c r="E95" i="7"/>
  <c r="K94" i="7"/>
  <c r="J94" i="7"/>
  <c r="I94" i="7"/>
  <c r="H94" i="7"/>
  <c r="G94" i="7"/>
  <c r="F94" i="7"/>
  <c r="V93" i="7"/>
  <c r="T93" i="7"/>
  <c r="K96" i="7" s="1"/>
  <c r="R93" i="7"/>
  <c r="K95" i="7" s="1"/>
  <c r="U93" i="7"/>
  <c r="S93" i="7"/>
  <c r="I96" i="7" s="1"/>
  <c r="Q93" i="7"/>
  <c r="I95" i="7" s="1"/>
  <c r="E93" i="7"/>
  <c r="D93" i="7"/>
  <c r="B93" i="7"/>
  <c r="AA91" i="7"/>
  <c r="Z91" i="7"/>
  <c r="Y91" i="7"/>
  <c r="H90" i="7"/>
  <c r="J90" i="7"/>
  <c r="I88" i="7"/>
  <c r="AB88" i="7" s="1"/>
  <c r="H88" i="7"/>
  <c r="G88" i="7"/>
  <c r="E88" i="7"/>
  <c r="J87" i="7"/>
  <c r="E87" i="7"/>
  <c r="J86" i="7"/>
  <c r="E86" i="7"/>
  <c r="K85" i="7"/>
  <c r="J85" i="7"/>
  <c r="I85" i="7"/>
  <c r="H85" i="7"/>
  <c r="G85" i="7"/>
  <c r="F85" i="7"/>
  <c r="C84" i="7"/>
  <c r="V83" i="7"/>
  <c r="T83" i="7"/>
  <c r="K87" i="7" s="1"/>
  <c r="R83" i="7"/>
  <c r="K86" i="7" s="1"/>
  <c r="U83" i="7"/>
  <c r="S83" i="7"/>
  <c r="I87" i="7" s="1"/>
  <c r="Q83" i="7"/>
  <c r="I86" i="7" s="1"/>
  <c r="E83" i="7"/>
  <c r="D83" i="7"/>
  <c r="B83" i="7"/>
  <c r="AA81" i="7"/>
  <c r="Z81" i="7"/>
  <c r="Y81" i="7"/>
  <c r="H80" i="7"/>
  <c r="J80" i="7"/>
  <c r="I78" i="7"/>
  <c r="AB78" i="7" s="1"/>
  <c r="H78" i="7"/>
  <c r="G78" i="7"/>
  <c r="E78" i="7"/>
  <c r="J77" i="7"/>
  <c r="E77" i="7"/>
  <c r="J76" i="7"/>
  <c r="E76" i="7"/>
  <c r="K75" i="7"/>
  <c r="J75" i="7"/>
  <c r="I75" i="7"/>
  <c r="W75" i="7" s="1"/>
  <c r="H75" i="7"/>
  <c r="G75" i="7"/>
  <c r="F75" i="7"/>
  <c r="V74" i="7"/>
  <c r="T74" i="7"/>
  <c r="K77" i="7" s="1"/>
  <c r="R74" i="7"/>
  <c r="K76" i="7" s="1"/>
  <c r="U74" i="7"/>
  <c r="S74" i="7"/>
  <c r="I77" i="7" s="1"/>
  <c r="Q74" i="7"/>
  <c r="I76" i="7" s="1"/>
  <c r="E74" i="7"/>
  <c r="D74" i="7"/>
  <c r="B74" i="7"/>
  <c r="AA72" i="7"/>
  <c r="Z72" i="7"/>
  <c r="Y72" i="7"/>
  <c r="H71" i="7"/>
  <c r="J71" i="7"/>
  <c r="I69" i="7"/>
  <c r="AB69" i="7" s="1"/>
  <c r="H69" i="7"/>
  <c r="G69" i="7"/>
  <c r="E69" i="7"/>
  <c r="J68" i="7"/>
  <c r="E68" i="7"/>
  <c r="J67" i="7"/>
  <c r="E67" i="7"/>
  <c r="K66" i="7"/>
  <c r="J66" i="7"/>
  <c r="I66" i="7"/>
  <c r="W66" i="7" s="1"/>
  <c r="H66" i="7"/>
  <c r="G66" i="7"/>
  <c r="F66" i="7"/>
  <c r="K65" i="7"/>
  <c r="J65" i="7"/>
  <c r="I65" i="7"/>
  <c r="H65" i="7"/>
  <c r="G65" i="7"/>
  <c r="F65" i="7"/>
  <c r="K64" i="7"/>
  <c r="J64" i="7"/>
  <c r="I64" i="7"/>
  <c r="W64" i="7" s="1"/>
  <c r="H64" i="7"/>
  <c r="G64" i="7"/>
  <c r="F64" i="7"/>
  <c r="V63" i="7"/>
  <c r="T63" i="7"/>
  <c r="K68" i="7" s="1"/>
  <c r="R63" i="7"/>
  <c r="K67" i="7" s="1"/>
  <c r="U63" i="7"/>
  <c r="S63" i="7"/>
  <c r="I68" i="7" s="1"/>
  <c r="Q63" i="7"/>
  <c r="I67" i="7" s="1"/>
  <c r="E63" i="7"/>
  <c r="D63" i="7"/>
  <c r="B63" i="7"/>
  <c r="AA61" i="7"/>
  <c r="Z61" i="7"/>
  <c r="Y61" i="7"/>
  <c r="H60" i="7"/>
  <c r="J60" i="7"/>
  <c r="I58" i="7"/>
  <c r="AB58" i="7" s="1"/>
  <c r="H58" i="7"/>
  <c r="G58" i="7"/>
  <c r="E58" i="7"/>
  <c r="J57" i="7"/>
  <c r="E57" i="7"/>
  <c r="J56" i="7"/>
  <c r="E56" i="7"/>
  <c r="K55" i="7"/>
  <c r="J55" i="7"/>
  <c r="I55" i="7"/>
  <c r="H55" i="7"/>
  <c r="G55" i="7"/>
  <c r="F55" i="7"/>
  <c r="V54" i="7"/>
  <c r="T54" i="7"/>
  <c r="K57" i="7" s="1"/>
  <c r="R54" i="7"/>
  <c r="K56" i="7" s="1"/>
  <c r="U54" i="7"/>
  <c r="S54" i="7"/>
  <c r="I57" i="7" s="1"/>
  <c r="Q54" i="7"/>
  <c r="I56" i="7" s="1"/>
  <c r="E54" i="7"/>
  <c r="D54" i="7"/>
  <c r="B54" i="7"/>
  <c r="AA52" i="7"/>
  <c r="Z52" i="7"/>
  <c r="Y52" i="7"/>
  <c r="H51" i="7"/>
  <c r="J51" i="7"/>
  <c r="I49" i="7"/>
  <c r="AB49" i="7" s="1"/>
  <c r="H49" i="7"/>
  <c r="G49" i="7"/>
  <c r="E49" i="7"/>
  <c r="J48" i="7"/>
  <c r="E48" i="7"/>
  <c r="J47" i="7"/>
  <c r="E47" i="7"/>
  <c r="K46" i="7"/>
  <c r="J46" i="7"/>
  <c r="I46" i="7"/>
  <c r="W46" i="7" s="1"/>
  <c r="H46" i="7"/>
  <c r="G46" i="7"/>
  <c r="F46" i="7"/>
  <c r="C45" i="7"/>
  <c r="V44" i="7"/>
  <c r="T44" i="7"/>
  <c r="K48" i="7" s="1"/>
  <c r="R44" i="7"/>
  <c r="K47" i="7" s="1"/>
  <c r="U44" i="7"/>
  <c r="S44" i="7"/>
  <c r="I48" i="7" s="1"/>
  <c r="Q44" i="7"/>
  <c r="I47" i="7" s="1"/>
  <c r="E44" i="7"/>
  <c r="D44" i="7"/>
  <c r="B44" i="7"/>
  <c r="AA42" i="7"/>
  <c r="Z42" i="7"/>
  <c r="Y42" i="7"/>
  <c r="H41" i="7"/>
  <c r="J41" i="7"/>
  <c r="I39" i="7"/>
  <c r="AB39" i="7" s="1"/>
  <c r="H39" i="7"/>
  <c r="G39" i="7"/>
  <c r="E39" i="7"/>
  <c r="J38" i="7"/>
  <c r="E38" i="7"/>
  <c r="J37" i="7"/>
  <c r="E37" i="7"/>
  <c r="K36" i="7"/>
  <c r="J36" i="7"/>
  <c r="I36" i="7"/>
  <c r="W36" i="7" s="1"/>
  <c r="H36" i="7"/>
  <c r="G36" i="7"/>
  <c r="F36" i="7"/>
  <c r="K35" i="7"/>
  <c r="J35" i="7"/>
  <c r="I35" i="7"/>
  <c r="H35" i="7"/>
  <c r="G35" i="7"/>
  <c r="F35" i="7"/>
  <c r="K34" i="7"/>
  <c r="J34" i="7"/>
  <c r="I34" i="7"/>
  <c r="W34" i="7" s="1"/>
  <c r="H34" i="7"/>
  <c r="G34" i="7"/>
  <c r="F34" i="7"/>
  <c r="C33" i="7"/>
  <c r="V32" i="7"/>
  <c r="T32" i="7"/>
  <c r="K38" i="7" s="1"/>
  <c r="R32" i="7"/>
  <c r="K37" i="7" s="1"/>
  <c r="U32" i="7"/>
  <c r="S32" i="7"/>
  <c r="I38" i="7" s="1"/>
  <c r="Q32" i="7"/>
  <c r="I37" i="7" s="1"/>
  <c r="E32" i="7"/>
  <c r="D32" i="7"/>
  <c r="B32" i="7"/>
  <c r="A31" i="7"/>
  <c r="A29" i="7"/>
  <c r="A11" i="7"/>
  <c r="A6" i="7"/>
  <c r="A1" i="7"/>
  <c r="P147" i="7" l="1"/>
  <c r="H70" i="7"/>
  <c r="H50" i="7"/>
  <c r="P72" i="7"/>
  <c r="I179" i="7"/>
  <c r="H182" i="7" s="1"/>
  <c r="I240" i="7"/>
  <c r="K253" i="7"/>
  <c r="K291" i="7"/>
  <c r="I264" i="7"/>
  <c r="P91" i="7"/>
  <c r="I253" i="7"/>
  <c r="K303" i="7"/>
  <c r="I315" i="7"/>
  <c r="J79" i="7"/>
  <c r="X91" i="7"/>
  <c r="P140" i="7"/>
  <c r="P269" i="7"/>
  <c r="I290" i="7"/>
  <c r="I18" i="7"/>
  <c r="I291" i="7"/>
  <c r="J138" i="7"/>
  <c r="H147" i="7"/>
  <c r="K180" i="7"/>
  <c r="P184" i="7" s="1"/>
  <c r="K240" i="7"/>
  <c r="P244" i="7" s="1"/>
  <c r="I279" i="7"/>
  <c r="K329" i="7"/>
  <c r="P334" i="7" s="1"/>
  <c r="I265" i="7"/>
  <c r="P283" i="7"/>
  <c r="J40" i="7"/>
  <c r="J70" i="7"/>
  <c r="O112" i="7"/>
  <c r="H164" i="7"/>
  <c r="P258" i="7"/>
  <c r="H332" i="7"/>
  <c r="P52" i="7"/>
  <c r="X61" i="7"/>
  <c r="P81" i="7"/>
  <c r="H98" i="7"/>
  <c r="J164" i="7"/>
  <c r="P224" i="7"/>
  <c r="K304" i="7"/>
  <c r="J306" i="7" s="1"/>
  <c r="K316" i="7"/>
  <c r="P320" i="7" s="1"/>
  <c r="I17" i="7"/>
  <c r="W94" i="7"/>
  <c r="J110" i="7"/>
  <c r="H128" i="7"/>
  <c r="O140" i="7"/>
  <c r="J144" i="7"/>
  <c r="P214" i="7"/>
  <c r="H256" i="7"/>
  <c r="K290" i="7"/>
  <c r="P295" i="7" s="1"/>
  <c r="J59" i="7"/>
  <c r="O61" i="7"/>
  <c r="O81" i="7"/>
  <c r="X128" i="7"/>
  <c r="X140" i="7"/>
  <c r="J170" i="7"/>
  <c r="O124" i="7"/>
  <c r="X144" i="7"/>
  <c r="O258" i="7"/>
  <c r="X170" i="7"/>
  <c r="P202" i="7"/>
  <c r="X244" i="7"/>
  <c r="O308" i="7"/>
  <c r="X334" i="7"/>
  <c r="X42" i="7"/>
  <c r="P42" i="7"/>
  <c r="J89" i="7"/>
  <c r="H110" i="7"/>
  <c r="P124" i="7"/>
  <c r="J122" i="7"/>
  <c r="O42" i="7"/>
  <c r="I20" i="7"/>
  <c r="O100" i="7"/>
  <c r="X100" i="7"/>
  <c r="P100" i="7"/>
  <c r="O224" i="7"/>
  <c r="H281" i="7"/>
  <c r="J318" i="7"/>
  <c r="H79" i="7"/>
  <c r="P61" i="7"/>
  <c r="P112" i="7"/>
  <c r="Y166" i="7"/>
  <c r="P166" i="7"/>
  <c r="Y184" i="7"/>
  <c r="H200" i="7"/>
  <c r="J200" i="7"/>
  <c r="X214" i="7"/>
  <c r="H222" i="7"/>
  <c r="H242" i="7"/>
  <c r="J256" i="7"/>
  <c r="J267" i="7"/>
  <c r="J281" i="7"/>
  <c r="P308" i="7"/>
  <c r="H318" i="7"/>
  <c r="X124" i="7"/>
  <c r="X81" i="7"/>
  <c r="H138" i="7"/>
  <c r="W261" i="7"/>
  <c r="H40" i="7"/>
  <c r="O52" i="7"/>
  <c r="W55" i="7"/>
  <c r="H89" i="7"/>
  <c r="J98" i="7"/>
  <c r="W104" i="7"/>
  <c r="J128" i="7"/>
  <c r="H144" i="7"/>
  <c r="O147" i="7"/>
  <c r="H170" i="7"/>
  <c r="O184" i="7"/>
  <c r="O214" i="7"/>
  <c r="J222" i="7"/>
  <c r="X224" i="7"/>
  <c r="O244" i="7"/>
  <c r="X258" i="7"/>
  <c r="H267" i="7"/>
  <c r="X295" i="7"/>
  <c r="O334" i="7"/>
  <c r="X308" i="7"/>
  <c r="W85" i="7"/>
  <c r="X112" i="7"/>
  <c r="W298" i="7"/>
  <c r="J50" i="7"/>
  <c r="X52" i="7"/>
  <c r="H59" i="7"/>
  <c r="O72" i="7"/>
  <c r="H122" i="7"/>
  <c r="O166" i="7"/>
  <c r="H187" i="7" s="1"/>
  <c r="J182" i="7"/>
  <c r="O202" i="7"/>
  <c r="J212" i="7"/>
  <c r="J242" i="7"/>
  <c r="O283" i="7"/>
  <c r="H306" i="7"/>
  <c r="O320" i="7"/>
  <c r="J332" i="7"/>
  <c r="X202" i="7"/>
  <c r="O269" i="7"/>
  <c r="X283" i="7"/>
  <c r="X320" i="7"/>
  <c r="W116" i="7"/>
  <c r="X72" i="7"/>
  <c r="O91" i="7"/>
  <c r="W157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U8" i="3"/>
  <c r="CV8" i="3"/>
  <c r="CX8" i="3"/>
  <c r="CY8" i="3"/>
  <c r="CZ8" i="3"/>
  <c r="DA8" i="3"/>
  <c r="DB8" i="3"/>
  <c r="DC8" i="3"/>
  <c r="DF8" i="3"/>
  <c r="DG8" i="3"/>
  <c r="A9" i="3"/>
  <c r="Y9" i="3"/>
  <c r="CX9" i="3" s="1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X11" i="3" s="1"/>
  <c r="CU11" i="3"/>
  <c r="CV11" i="3"/>
  <c r="CY11" i="3"/>
  <c r="CZ11" i="3"/>
  <c r="DA11" i="3"/>
  <c r="DB11" i="3"/>
  <c r="DC11" i="3"/>
  <c r="A12" i="3"/>
  <c r="Y12" i="3"/>
  <c r="CW12" i="3"/>
  <c r="CX12" i="3"/>
  <c r="DG12" i="3" s="1"/>
  <c r="DJ12" i="3" s="1"/>
  <c r="CY12" i="3"/>
  <c r="CZ12" i="3"/>
  <c r="DB12" i="3" s="1"/>
  <c r="DA12" i="3"/>
  <c r="DC12" i="3"/>
  <c r="DF12" i="3"/>
  <c r="DH12" i="3"/>
  <c r="DI12" i="3"/>
  <c r="A13" i="3"/>
  <c r="Y13" i="3"/>
  <c r="CU13" i="3"/>
  <c r="CV13" i="3"/>
  <c r="CX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A133" i="3"/>
  <c r="DB133" i="3"/>
  <c r="DC13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P28" i="1"/>
  <c r="S28" i="1"/>
  <c r="CY28" i="1" s="1"/>
  <c r="X28" i="1" s="1"/>
  <c r="V28" i="1"/>
  <c r="AC28" i="1"/>
  <c r="AD28" i="1"/>
  <c r="AB28" i="1" s="1"/>
  <c r="AE28" i="1"/>
  <c r="R28" i="1" s="1"/>
  <c r="AF28" i="1"/>
  <c r="CT28" i="1" s="1"/>
  <c r="AG28" i="1"/>
  <c r="AH28" i="1"/>
  <c r="AI28" i="1"/>
  <c r="AJ28" i="1"/>
  <c r="CX28" i="1" s="1"/>
  <c r="W28" i="1" s="1"/>
  <c r="CQ28" i="1"/>
  <c r="CU28" i="1"/>
  <c r="T28" i="1" s="1"/>
  <c r="CV28" i="1"/>
  <c r="U28" i="1" s="1"/>
  <c r="CW28" i="1"/>
  <c r="GL28" i="1"/>
  <c r="GO28" i="1"/>
  <c r="GP28" i="1"/>
  <c r="GV28" i="1"/>
  <c r="HC28" i="1"/>
  <c r="GX28" i="1" s="1"/>
  <c r="C29" i="1"/>
  <c r="D29" i="1"/>
  <c r="I29" i="1"/>
  <c r="K29" i="1"/>
  <c r="R29" i="1"/>
  <c r="U29" i="1"/>
  <c r="AC29" i="1"/>
  <c r="AD29" i="1"/>
  <c r="AE29" i="1"/>
  <c r="Q29" i="1" s="1"/>
  <c r="AF29" i="1"/>
  <c r="S29" i="1" s="1"/>
  <c r="CY29" i="1" s="1"/>
  <c r="X29" i="1" s="1"/>
  <c r="AG29" i="1"/>
  <c r="AH29" i="1"/>
  <c r="AI29" i="1"/>
  <c r="CW29" i="1" s="1"/>
  <c r="V29" i="1" s="1"/>
  <c r="AJ29" i="1"/>
  <c r="CX29" i="1" s="1"/>
  <c r="W29" i="1" s="1"/>
  <c r="CT29" i="1"/>
  <c r="CU29" i="1"/>
  <c r="T29" i="1" s="1"/>
  <c r="CV29" i="1"/>
  <c r="CZ29" i="1"/>
  <c r="Y29" i="1" s="1"/>
  <c r="GL29" i="1"/>
  <c r="GO29" i="1"/>
  <c r="GP29" i="1"/>
  <c r="GV29" i="1"/>
  <c r="HC29" i="1" s="1"/>
  <c r="GX29" i="1"/>
  <c r="C30" i="1"/>
  <c r="D30" i="1"/>
  <c r="I30" i="1"/>
  <c r="K30" i="1"/>
  <c r="T30" i="1"/>
  <c r="AB30" i="1"/>
  <c r="AC30" i="1"/>
  <c r="AE30" i="1"/>
  <c r="AD30" i="1" s="1"/>
  <c r="AF30" i="1"/>
  <c r="S30" i="1" s="1"/>
  <c r="AG30" i="1"/>
  <c r="AH30" i="1"/>
  <c r="CV30" i="1" s="1"/>
  <c r="U30" i="1" s="1"/>
  <c r="AI30" i="1"/>
  <c r="CW30" i="1" s="1"/>
  <c r="V30" i="1" s="1"/>
  <c r="AJ30" i="1"/>
  <c r="CX30" i="1" s="1"/>
  <c r="W30" i="1" s="1"/>
  <c r="CS30" i="1"/>
  <c r="CT30" i="1"/>
  <c r="CU30" i="1"/>
  <c r="GL30" i="1"/>
  <c r="GO30" i="1"/>
  <c r="GP30" i="1"/>
  <c r="GV30" i="1"/>
  <c r="HC30" i="1" s="1"/>
  <c r="GX30" i="1" s="1"/>
  <c r="C31" i="1"/>
  <c r="D31" i="1"/>
  <c r="I31" i="1"/>
  <c r="K31" i="1"/>
  <c r="S31" i="1"/>
  <c r="AB31" i="1"/>
  <c r="AC31" i="1"/>
  <c r="CQ31" i="1" s="1"/>
  <c r="AD31" i="1"/>
  <c r="AE31" i="1"/>
  <c r="R31" i="1" s="1"/>
  <c r="AF31" i="1"/>
  <c r="AG31" i="1"/>
  <c r="CU31" i="1" s="1"/>
  <c r="T31" i="1" s="1"/>
  <c r="AH31" i="1"/>
  <c r="CV31" i="1" s="1"/>
  <c r="U31" i="1" s="1"/>
  <c r="AI31" i="1"/>
  <c r="CW31" i="1" s="1"/>
  <c r="V31" i="1" s="1"/>
  <c r="AJ31" i="1"/>
  <c r="CR31" i="1"/>
  <c r="CS31" i="1"/>
  <c r="CT31" i="1"/>
  <c r="CX31" i="1"/>
  <c r="W31" i="1" s="1"/>
  <c r="GL31" i="1"/>
  <c r="GO31" i="1"/>
  <c r="GP31" i="1"/>
  <c r="GV31" i="1"/>
  <c r="HC31" i="1" s="1"/>
  <c r="GX31" i="1" s="1"/>
  <c r="C32" i="1"/>
  <c r="D32" i="1"/>
  <c r="T32" i="1"/>
  <c r="AC32" i="1"/>
  <c r="AE32" i="1"/>
  <c r="AD32" i="1" s="1"/>
  <c r="AF32" i="1"/>
  <c r="S32" i="1" s="1"/>
  <c r="AG32" i="1"/>
  <c r="AH32" i="1"/>
  <c r="AI32" i="1"/>
  <c r="CW32" i="1" s="1"/>
  <c r="V32" i="1" s="1"/>
  <c r="AJ32" i="1"/>
  <c r="CX32" i="1" s="1"/>
  <c r="W32" i="1" s="1"/>
  <c r="CS32" i="1"/>
  <c r="CT32" i="1"/>
  <c r="CU32" i="1"/>
  <c r="CV32" i="1"/>
  <c r="U32" i="1" s="1"/>
  <c r="GL32" i="1"/>
  <c r="GO32" i="1"/>
  <c r="GP32" i="1"/>
  <c r="GV32" i="1"/>
  <c r="HC32" i="1" s="1"/>
  <c r="GX32" i="1" s="1"/>
  <c r="C33" i="1"/>
  <c r="D33" i="1"/>
  <c r="I33" i="1"/>
  <c r="K33" i="1"/>
  <c r="P33" i="1"/>
  <c r="AB33" i="1"/>
  <c r="AC33" i="1"/>
  <c r="CQ33" i="1" s="1"/>
  <c r="AD33" i="1"/>
  <c r="AE33" i="1"/>
  <c r="AF33" i="1"/>
  <c r="AG33" i="1"/>
  <c r="AH33" i="1"/>
  <c r="CV33" i="1" s="1"/>
  <c r="U33" i="1" s="1"/>
  <c r="AI33" i="1"/>
  <c r="CW33" i="1" s="1"/>
  <c r="V33" i="1" s="1"/>
  <c r="AJ33" i="1"/>
  <c r="CR33" i="1"/>
  <c r="CS33" i="1"/>
  <c r="CT33" i="1"/>
  <c r="CU33" i="1"/>
  <c r="T33" i="1" s="1"/>
  <c r="CX33" i="1"/>
  <c r="W33" i="1" s="1"/>
  <c r="GL33" i="1"/>
  <c r="GO33" i="1"/>
  <c r="GP33" i="1"/>
  <c r="GV33" i="1"/>
  <c r="HC33" i="1" s="1"/>
  <c r="GX33" i="1"/>
  <c r="C34" i="1"/>
  <c r="D34" i="1"/>
  <c r="T34" i="1"/>
  <c r="U34" i="1"/>
  <c r="AC34" i="1"/>
  <c r="AE34" i="1"/>
  <c r="AF34" i="1"/>
  <c r="S34" i="1" s="1"/>
  <c r="AG34" i="1"/>
  <c r="AH34" i="1"/>
  <c r="AI34" i="1"/>
  <c r="CW34" i="1" s="1"/>
  <c r="V34" i="1" s="1"/>
  <c r="AJ34" i="1"/>
  <c r="CX34" i="1" s="1"/>
  <c r="W34" i="1" s="1"/>
  <c r="CS34" i="1"/>
  <c r="CT34" i="1"/>
  <c r="CU34" i="1"/>
  <c r="CV34" i="1"/>
  <c r="GL34" i="1"/>
  <c r="GO34" i="1"/>
  <c r="GP34" i="1"/>
  <c r="GV34" i="1"/>
  <c r="HC34" i="1"/>
  <c r="GX34" i="1" s="1"/>
  <c r="C35" i="1"/>
  <c r="D35" i="1"/>
  <c r="P35" i="1"/>
  <c r="R35" i="1"/>
  <c r="U35" i="1"/>
  <c r="V35" i="1"/>
  <c r="X35" i="1"/>
  <c r="AC35" i="1"/>
  <c r="AD35" i="1"/>
  <c r="AE35" i="1"/>
  <c r="Q35" i="1" s="1"/>
  <c r="AF35" i="1"/>
  <c r="S35" i="1" s="1"/>
  <c r="CY35" i="1" s="1"/>
  <c r="AG35" i="1"/>
  <c r="AH35" i="1"/>
  <c r="AI35" i="1"/>
  <c r="AJ35" i="1"/>
  <c r="CX35" i="1" s="1"/>
  <c r="W35" i="1" s="1"/>
  <c r="CQ35" i="1"/>
  <c r="CT35" i="1"/>
  <c r="CU35" i="1"/>
  <c r="T35" i="1" s="1"/>
  <c r="CV35" i="1"/>
  <c r="CW35" i="1"/>
  <c r="GL35" i="1"/>
  <c r="GO35" i="1"/>
  <c r="GP35" i="1"/>
  <c r="GV35" i="1"/>
  <c r="HC35" i="1" s="1"/>
  <c r="GX35" i="1"/>
  <c r="I36" i="1"/>
  <c r="K36" i="1"/>
  <c r="P36" i="1"/>
  <c r="Q36" i="1"/>
  <c r="AC36" i="1"/>
  <c r="AD36" i="1"/>
  <c r="AB36" i="1" s="1"/>
  <c r="AE36" i="1"/>
  <c r="AF36" i="1"/>
  <c r="CT36" i="1" s="1"/>
  <c r="AG36" i="1"/>
  <c r="AH36" i="1"/>
  <c r="AI36" i="1"/>
  <c r="AJ36" i="1"/>
  <c r="CX36" i="1" s="1"/>
  <c r="W36" i="1" s="1"/>
  <c r="CQ36" i="1"/>
  <c r="CR36" i="1"/>
  <c r="CU36" i="1"/>
  <c r="T36" i="1" s="1"/>
  <c r="CV36" i="1"/>
  <c r="U36" i="1" s="1"/>
  <c r="CW36" i="1"/>
  <c r="V36" i="1" s="1"/>
  <c r="GL36" i="1"/>
  <c r="GO36" i="1"/>
  <c r="GP36" i="1"/>
  <c r="GV36" i="1"/>
  <c r="GX36" i="1"/>
  <c r="HC36" i="1"/>
  <c r="C37" i="1"/>
  <c r="D37" i="1"/>
  <c r="I37" i="1"/>
  <c r="CU14" i="3" s="1"/>
  <c r="K37" i="1"/>
  <c r="P37" i="1"/>
  <c r="Q37" i="1"/>
  <c r="CP37" i="1" s="1"/>
  <c r="O37" i="1" s="1"/>
  <c r="R37" i="1"/>
  <c r="S37" i="1"/>
  <c r="CZ37" i="1" s="1"/>
  <c r="Y37" i="1" s="1"/>
  <c r="AB37" i="1"/>
  <c r="AC37" i="1"/>
  <c r="AD37" i="1"/>
  <c r="AE37" i="1"/>
  <c r="AF37" i="1"/>
  <c r="CT37" i="1" s="1"/>
  <c r="AG37" i="1"/>
  <c r="AH37" i="1"/>
  <c r="CV37" i="1" s="1"/>
  <c r="U37" i="1" s="1"/>
  <c r="AI37" i="1"/>
  <c r="AJ37" i="1"/>
  <c r="CQ37" i="1"/>
  <c r="CR37" i="1"/>
  <c r="CS37" i="1"/>
  <c r="CU37" i="1"/>
  <c r="T37" i="1" s="1"/>
  <c r="CW37" i="1"/>
  <c r="V37" i="1" s="1"/>
  <c r="CX37" i="1"/>
  <c r="W37" i="1" s="1"/>
  <c r="CY37" i="1"/>
  <c r="X37" i="1" s="1"/>
  <c r="GL37" i="1"/>
  <c r="GO37" i="1"/>
  <c r="GP37" i="1"/>
  <c r="GV37" i="1"/>
  <c r="GX37" i="1"/>
  <c r="HC37" i="1"/>
  <c r="C38" i="1"/>
  <c r="D38" i="1"/>
  <c r="I38" i="1"/>
  <c r="K38" i="1"/>
  <c r="S38" i="1"/>
  <c r="AC38" i="1"/>
  <c r="AE38" i="1"/>
  <c r="CS38" i="1" s="1"/>
  <c r="AF38" i="1"/>
  <c r="CT38" i="1" s="1"/>
  <c r="AG38" i="1"/>
  <c r="CU38" i="1" s="1"/>
  <c r="T38" i="1" s="1"/>
  <c r="AH38" i="1"/>
  <c r="AI38" i="1"/>
  <c r="AJ38" i="1"/>
  <c r="CQ38" i="1"/>
  <c r="CR38" i="1"/>
  <c r="CV38" i="1"/>
  <c r="U38" i="1" s="1"/>
  <c r="CW38" i="1"/>
  <c r="V38" i="1" s="1"/>
  <c r="CX38" i="1"/>
  <c r="W38" i="1" s="1"/>
  <c r="GL38" i="1"/>
  <c r="GO38" i="1"/>
  <c r="GP38" i="1"/>
  <c r="GV38" i="1"/>
  <c r="HC38" i="1"/>
  <c r="GX38" i="1" s="1"/>
  <c r="C39" i="1"/>
  <c r="D39" i="1"/>
  <c r="I39" i="1"/>
  <c r="K39" i="1"/>
  <c r="P39" i="1"/>
  <c r="R39" i="1"/>
  <c r="AC39" i="1"/>
  <c r="AD39" i="1"/>
  <c r="AB39" i="1" s="1"/>
  <c r="AE39" i="1"/>
  <c r="CR39" i="1" s="1"/>
  <c r="AF39" i="1"/>
  <c r="S39" i="1" s="1"/>
  <c r="AG39" i="1"/>
  <c r="AH39" i="1"/>
  <c r="AI39" i="1"/>
  <c r="AJ39" i="1"/>
  <c r="CX39" i="1" s="1"/>
  <c r="W39" i="1" s="1"/>
  <c r="CQ39" i="1"/>
  <c r="CU39" i="1"/>
  <c r="T39" i="1" s="1"/>
  <c r="CV39" i="1"/>
  <c r="U39" i="1" s="1"/>
  <c r="CW39" i="1"/>
  <c r="V39" i="1" s="1"/>
  <c r="GL39" i="1"/>
  <c r="GO39" i="1"/>
  <c r="GP39" i="1"/>
  <c r="GV39" i="1"/>
  <c r="GX39" i="1"/>
  <c r="HC39" i="1"/>
  <c r="C40" i="1"/>
  <c r="D40" i="1"/>
  <c r="I40" i="1"/>
  <c r="K40" i="1"/>
  <c r="S40" i="1"/>
  <c r="CY40" i="1" s="1"/>
  <c r="X40" i="1" s="1"/>
  <c r="W40" i="1"/>
  <c r="AC40" i="1"/>
  <c r="CQ40" i="1" s="1"/>
  <c r="AE40" i="1"/>
  <c r="R40" i="1" s="1"/>
  <c r="CZ40" i="1" s="1"/>
  <c r="Y40" i="1" s="1"/>
  <c r="AF40" i="1"/>
  <c r="AG40" i="1"/>
  <c r="CU40" i="1" s="1"/>
  <c r="T40" i="1" s="1"/>
  <c r="AH40" i="1"/>
  <c r="AI40" i="1"/>
  <c r="CW40" i="1" s="1"/>
  <c r="V40" i="1" s="1"/>
  <c r="AJ40" i="1"/>
  <c r="CT40" i="1"/>
  <c r="CV40" i="1"/>
  <c r="U40" i="1" s="1"/>
  <c r="CX40" i="1"/>
  <c r="GL40" i="1"/>
  <c r="GO40" i="1"/>
  <c r="GP40" i="1"/>
  <c r="GV40" i="1"/>
  <c r="HC40" i="1"/>
  <c r="GX40" i="1" s="1"/>
  <c r="K41" i="1"/>
  <c r="AC41" i="1"/>
  <c r="AD41" i="1"/>
  <c r="AB41" i="1" s="1"/>
  <c r="AE41" i="1"/>
  <c r="CR41" i="1" s="1"/>
  <c r="AF41" i="1"/>
  <c r="AG41" i="1"/>
  <c r="AH41" i="1"/>
  <c r="AI41" i="1"/>
  <c r="AJ41" i="1"/>
  <c r="CX41" i="1" s="1"/>
  <c r="CQ41" i="1"/>
  <c r="CU41" i="1"/>
  <c r="CV41" i="1"/>
  <c r="CW41" i="1"/>
  <c r="GL41" i="1"/>
  <c r="GO41" i="1"/>
  <c r="GP41" i="1"/>
  <c r="GV41" i="1"/>
  <c r="HC41" i="1"/>
  <c r="C42" i="1"/>
  <c r="D42" i="1"/>
  <c r="I42" i="1"/>
  <c r="K42" i="1"/>
  <c r="S42" i="1"/>
  <c r="W42" i="1"/>
  <c r="AC42" i="1"/>
  <c r="CQ42" i="1" s="1"/>
  <c r="AE42" i="1"/>
  <c r="R42" i="1" s="1"/>
  <c r="CZ42" i="1" s="1"/>
  <c r="Y42" i="1" s="1"/>
  <c r="AF42" i="1"/>
  <c r="AG42" i="1"/>
  <c r="CU42" i="1" s="1"/>
  <c r="T42" i="1" s="1"/>
  <c r="AH42" i="1"/>
  <c r="AI42" i="1"/>
  <c r="CW42" i="1" s="1"/>
  <c r="V42" i="1" s="1"/>
  <c r="AJ42" i="1"/>
  <c r="CT42" i="1"/>
  <c r="CV42" i="1"/>
  <c r="U42" i="1" s="1"/>
  <c r="CX42" i="1"/>
  <c r="GL42" i="1"/>
  <c r="GO42" i="1"/>
  <c r="GP42" i="1"/>
  <c r="GV42" i="1"/>
  <c r="HC42" i="1"/>
  <c r="GX42" i="1" s="1"/>
  <c r="I43" i="1"/>
  <c r="K43" i="1"/>
  <c r="P43" i="1"/>
  <c r="R43" i="1"/>
  <c r="AC43" i="1"/>
  <c r="AD43" i="1"/>
  <c r="AB43" i="1" s="1"/>
  <c r="AE43" i="1"/>
  <c r="CR43" i="1" s="1"/>
  <c r="AF43" i="1"/>
  <c r="S43" i="1" s="1"/>
  <c r="AG43" i="1"/>
  <c r="AH43" i="1"/>
  <c r="CV43" i="1" s="1"/>
  <c r="U43" i="1" s="1"/>
  <c r="AI43" i="1"/>
  <c r="AJ43" i="1"/>
  <c r="CX43" i="1" s="1"/>
  <c r="W43" i="1" s="1"/>
  <c r="CQ43" i="1"/>
  <c r="CS43" i="1"/>
  <c r="CU43" i="1"/>
  <c r="T43" i="1" s="1"/>
  <c r="CW43" i="1"/>
  <c r="V43" i="1" s="1"/>
  <c r="GL43" i="1"/>
  <c r="GO43" i="1"/>
  <c r="GP43" i="1"/>
  <c r="GV43" i="1"/>
  <c r="GX43" i="1"/>
  <c r="HC43" i="1"/>
  <c r="S44" i="1"/>
  <c r="U44" i="1"/>
  <c r="AC44" i="1"/>
  <c r="P44" i="1" s="1"/>
  <c r="AE44" i="1"/>
  <c r="AD44" i="1" s="1"/>
  <c r="AF44" i="1"/>
  <c r="AG44" i="1"/>
  <c r="CU44" i="1" s="1"/>
  <c r="T44" i="1" s="1"/>
  <c r="AH44" i="1"/>
  <c r="AI44" i="1"/>
  <c r="CW44" i="1" s="1"/>
  <c r="V44" i="1" s="1"/>
  <c r="AJ44" i="1"/>
  <c r="CR44" i="1"/>
  <c r="CT44" i="1"/>
  <c r="CV44" i="1"/>
  <c r="CX44" i="1"/>
  <c r="W44" i="1" s="1"/>
  <c r="GL44" i="1"/>
  <c r="GO44" i="1"/>
  <c r="CC46" i="1" s="1"/>
  <c r="GP44" i="1"/>
  <c r="GV44" i="1"/>
  <c r="HC44" i="1" s="1"/>
  <c r="GX44" i="1" s="1"/>
  <c r="B46" i="1"/>
  <c r="B26" i="1" s="1"/>
  <c r="C46" i="1"/>
  <c r="C26" i="1" s="1"/>
  <c r="D46" i="1"/>
  <c r="D26" i="1" s="1"/>
  <c r="F46" i="1"/>
  <c r="F26" i="1" s="1"/>
  <c r="G46" i="1"/>
  <c r="G26" i="1" s="1"/>
  <c r="AO46" i="1"/>
  <c r="AO26" i="1" s="1"/>
  <c r="AP46" i="1"/>
  <c r="BB46" i="1"/>
  <c r="BB26" i="1" s="1"/>
  <c r="BX46" i="1"/>
  <c r="BX26" i="1" s="1"/>
  <c r="BY46" i="1"/>
  <c r="BY26" i="1" s="1"/>
  <c r="BZ46" i="1"/>
  <c r="BZ26" i="1" s="1"/>
  <c r="CD46" i="1"/>
  <c r="CD26" i="1" s="1"/>
  <c r="CG46" i="1"/>
  <c r="CK46" i="1"/>
  <c r="CK26" i="1" s="1"/>
  <c r="CL46" i="1"/>
  <c r="CL26" i="1" s="1"/>
  <c r="CM46" i="1"/>
  <c r="F50" i="1"/>
  <c r="F59" i="1"/>
  <c r="D76" i="1"/>
  <c r="E78" i="1"/>
  <c r="Z78" i="1"/>
  <c r="AA78" i="1"/>
  <c r="AM78" i="1"/>
  <c r="AN78" i="1"/>
  <c r="BE78" i="1"/>
  <c r="BF78" i="1"/>
  <c r="BG78" i="1"/>
  <c r="BH78" i="1"/>
  <c r="BI78" i="1"/>
  <c r="BJ78" i="1"/>
  <c r="BK78" i="1"/>
  <c r="BL78" i="1"/>
  <c r="BM78" i="1"/>
  <c r="BN78" i="1"/>
  <c r="BO78" i="1"/>
  <c r="BP78" i="1"/>
  <c r="BQ78" i="1"/>
  <c r="BR78" i="1"/>
  <c r="BS78" i="1"/>
  <c r="BT78" i="1"/>
  <c r="BU78" i="1"/>
  <c r="BV78" i="1"/>
  <c r="BW78" i="1"/>
  <c r="CN78" i="1"/>
  <c r="CO78" i="1"/>
  <c r="CP78" i="1"/>
  <c r="CQ78" i="1"/>
  <c r="CR78" i="1"/>
  <c r="CS78" i="1"/>
  <c r="CT78" i="1"/>
  <c r="CU78" i="1"/>
  <c r="CV78" i="1"/>
  <c r="CW78" i="1"/>
  <c r="CX78" i="1"/>
  <c r="CY78" i="1"/>
  <c r="CZ78" i="1"/>
  <c r="DA78" i="1"/>
  <c r="DB78" i="1"/>
  <c r="DC78" i="1"/>
  <c r="DD78" i="1"/>
  <c r="DE78" i="1"/>
  <c r="DF78" i="1"/>
  <c r="DG78" i="1"/>
  <c r="DH78" i="1"/>
  <c r="DI78" i="1"/>
  <c r="DJ78" i="1"/>
  <c r="DK78" i="1"/>
  <c r="DL78" i="1"/>
  <c r="DM78" i="1"/>
  <c r="DN78" i="1"/>
  <c r="DO78" i="1"/>
  <c r="DP78" i="1"/>
  <c r="DQ78" i="1"/>
  <c r="DR78" i="1"/>
  <c r="DS78" i="1"/>
  <c r="DT78" i="1"/>
  <c r="DU78" i="1"/>
  <c r="DV78" i="1"/>
  <c r="DW78" i="1"/>
  <c r="DX78" i="1"/>
  <c r="DY78" i="1"/>
  <c r="DZ78" i="1"/>
  <c r="EA78" i="1"/>
  <c r="EB78" i="1"/>
  <c r="EC78" i="1"/>
  <c r="ED78" i="1"/>
  <c r="EE78" i="1"/>
  <c r="EF78" i="1"/>
  <c r="EG78" i="1"/>
  <c r="EH78" i="1"/>
  <c r="EI78" i="1"/>
  <c r="EJ78" i="1"/>
  <c r="EK78" i="1"/>
  <c r="EL78" i="1"/>
  <c r="EM78" i="1"/>
  <c r="EN78" i="1"/>
  <c r="EO78" i="1"/>
  <c r="EP78" i="1"/>
  <c r="EQ78" i="1"/>
  <c r="ER78" i="1"/>
  <c r="ES78" i="1"/>
  <c r="ET78" i="1"/>
  <c r="EU78" i="1"/>
  <c r="EV78" i="1"/>
  <c r="EW78" i="1"/>
  <c r="EX78" i="1"/>
  <c r="EY78" i="1"/>
  <c r="EZ78" i="1"/>
  <c r="FA78" i="1"/>
  <c r="FB78" i="1"/>
  <c r="FC78" i="1"/>
  <c r="FD78" i="1"/>
  <c r="FE78" i="1"/>
  <c r="FF78" i="1"/>
  <c r="FG78" i="1"/>
  <c r="FH78" i="1"/>
  <c r="FI78" i="1"/>
  <c r="FJ78" i="1"/>
  <c r="FK78" i="1"/>
  <c r="FL78" i="1"/>
  <c r="FM78" i="1"/>
  <c r="FN78" i="1"/>
  <c r="FO78" i="1"/>
  <c r="FP78" i="1"/>
  <c r="FQ78" i="1"/>
  <c r="FR78" i="1"/>
  <c r="FS78" i="1"/>
  <c r="FT78" i="1"/>
  <c r="FU78" i="1"/>
  <c r="FV78" i="1"/>
  <c r="FW78" i="1"/>
  <c r="FX78" i="1"/>
  <c r="FY78" i="1"/>
  <c r="FZ78" i="1"/>
  <c r="GA78" i="1"/>
  <c r="GB78" i="1"/>
  <c r="GC78" i="1"/>
  <c r="GD78" i="1"/>
  <c r="GE78" i="1"/>
  <c r="GF78" i="1"/>
  <c r="GG78" i="1"/>
  <c r="GH78" i="1"/>
  <c r="GI78" i="1"/>
  <c r="GJ78" i="1"/>
  <c r="GK78" i="1"/>
  <c r="GL78" i="1"/>
  <c r="GM78" i="1"/>
  <c r="GN78" i="1"/>
  <c r="GO78" i="1"/>
  <c r="GP78" i="1"/>
  <c r="GQ78" i="1"/>
  <c r="GR78" i="1"/>
  <c r="GS78" i="1"/>
  <c r="GT78" i="1"/>
  <c r="GU78" i="1"/>
  <c r="GV78" i="1"/>
  <c r="GW78" i="1"/>
  <c r="GX78" i="1"/>
  <c r="C80" i="1"/>
  <c r="D80" i="1"/>
  <c r="I80" i="1"/>
  <c r="K80" i="1"/>
  <c r="R80" i="1"/>
  <c r="CZ80" i="1" s="1"/>
  <c r="Y80" i="1" s="1"/>
  <c r="AC80" i="1"/>
  <c r="AE80" i="1"/>
  <c r="Q80" i="1" s="1"/>
  <c r="AF80" i="1"/>
  <c r="S80" i="1" s="1"/>
  <c r="AG80" i="1"/>
  <c r="AH80" i="1"/>
  <c r="AI80" i="1"/>
  <c r="AJ80" i="1"/>
  <c r="CX80" i="1" s="1"/>
  <c r="W80" i="1" s="1"/>
  <c r="CQ80" i="1"/>
  <c r="CT80" i="1"/>
  <c r="CU80" i="1"/>
  <c r="T80" i="1" s="1"/>
  <c r="CV80" i="1"/>
  <c r="U80" i="1" s="1"/>
  <c r="CW80" i="1"/>
  <c r="V80" i="1" s="1"/>
  <c r="GL80" i="1"/>
  <c r="GN80" i="1"/>
  <c r="GP80" i="1"/>
  <c r="GV80" i="1"/>
  <c r="HC80" i="1"/>
  <c r="GX80" i="1" s="1"/>
  <c r="I81" i="1"/>
  <c r="Q81" i="1" s="1"/>
  <c r="K81" i="1"/>
  <c r="R81" i="1"/>
  <c r="V81" i="1"/>
  <c r="AC81" i="1"/>
  <c r="AD81" i="1"/>
  <c r="AB81" i="1" s="1"/>
  <c r="AE81" i="1"/>
  <c r="CS81" i="1" s="1"/>
  <c r="AF81" i="1"/>
  <c r="CT81" i="1" s="1"/>
  <c r="AG81" i="1"/>
  <c r="AH81" i="1"/>
  <c r="AI81" i="1"/>
  <c r="AJ81" i="1"/>
  <c r="CQ81" i="1"/>
  <c r="CR81" i="1"/>
  <c r="CU81" i="1"/>
  <c r="T81" i="1" s="1"/>
  <c r="CV81" i="1"/>
  <c r="U81" i="1" s="1"/>
  <c r="CW81" i="1"/>
  <c r="CX81" i="1"/>
  <c r="W81" i="1" s="1"/>
  <c r="GL81" i="1"/>
  <c r="BZ85" i="1" s="1"/>
  <c r="BZ78" i="1" s="1"/>
  <c r="GO81" i="1"/>
  <c r="GP81" i="1"/>
  <c r="GV81" i="1"/>
  <c r="GX81" i="1"/>
  <c r="HC81" i="1"/>
  <c r="C82" i="1"/>
  <c r="D82" i="1"/>
  <c r="I82" i="1"/>
  <c r="K82" i="1"/>
  <c r="U82" i="1"/>
  <c r="AC82" i="1"/>
  <c r="AE82" i="1"/>
  <c r="R82" i="1" s="1"/>
  <c r="AF82" i="1"/>
  <c r="S82" i="1" s="1"/>
  <c r="AG82" i="1"/>
  <c r="AH82" i="1"/>
  <c r="AI82" i="1"/>
  <c r="AJ82" i="1"/>
  <c r="CX82" i="1" s="1"/>
  <c r="W82" i="1" s="1"/>
  <c r="CU82" i="1"/>
  <c r="T82" i="1" s="1"/>
  <c r="CV82" i="1"/>
  <c r="CW82" i="1"/>
  <c r="V82" i="1" s="1"/>
  <c r="GL82" i="1"/>
  <c r="GN82" i="1"/>
  <c r="GP82" i="1"/>
  <c r="GV82" i="1"/>
  <c r="HC82" i="1" s="1"/>
  <c r="GX82" i="1" s="1"/>
  <c r="CJ85" i="1" s="1"/>
  <c r="I83" i="1"/>
  <c r="Q83" i="1" s="1"/>
  <c r="S83" i="1"/>
  <c r="AC83" i="1"/>
  <c r="AE83" i="1"/>
  <c r="AF83" i="1"/>
  <c r="CT83" i="1" s="1"/>
  <c r="AG83" i="1"/>
  <c r="CU83" i="1" s="1"/>
  <c r="T83" i="1" s="1"/>
  <c r="AH83" i="1"/>
  <c r="CV83" i="1" s="1"/>
  <c r="U83" i="1" s="1"/>
  <c r="AI83" i="1"/>
  <c r="AJ83" i="1"/>
  <c r="CQ83" i="1"/>
  <c r="CR83" i="1"/>
  <c r="CW83" i="1"/>
  <c r="CX83" i="1"/>
  <c r="W83" i="1" s="1"/>
  <c r="GL83" i="1"/>
  <c r="GN83" i="1"/>
  <c r="GP83" i="1"/>
  <c r="CD85" i="1" s="1"/>
  <c r="GV83" i="1"/>
  <c r="HC83" i="1"/>
  <c r="GX83" i="1" s="1"/>
  <c r="B85" i="1"/>
  <c r="B78" i="1" s="1"/>
  <c r="C85" i="1"/>
  <c r="C78" i="1" s="1"/>
  <c r="D85" i="1"/>
  <c r="D78" i="1" s="1"/>
  <c r="F85" i="1"/>
  <c r="F78" i="1" s="1"/>
  <c r="G85" i="1"/>
  <c r="G78" i="1" s="1"/>
  <c r="AQ85" i="1"/>
  <c r="AQ78" i="1" s="1"/>
  <c r="BD85" i="1"/>
  <c r="BD78" i="1" s="1"/>
  <c r="BX85" i="1"/>
  <c r="AO85" i="1" s="1"/>
  <c r="AO78" i="1" s="1"/>
  <c r="BY85" i="1"/>
  <c r="CI85" i="1"/>
  <c r="CI78" i="1" s="1"/>
  <c r="CK85" i="1"/>
  <c r="CL85" i="1"/>
  <c r="CL78" i="1" s="1"/>
  <c r="CM85" i="1"/>
  <c r="CM78" i="1" s="1"/>
  <c r="D115" i="1"/>
  <c r="E117" i="1"/>
  <c r="Z117" i="1"/>
  <c r="AA117" i="1"/>
  <c r="AM117" i="1"/>
  <c r="AN117" i="1"/>
  <c r="BE117" i="1"/>
  <c r="BF117" i="1"/>
  <c r="BG117" i="1"/>
  <c r="BH117" i="1"/>
  <c r="BI117" i="1"/>
  <c r="BJ117" i="1"/>
  <c r="BK117" i="1"/>
  <c r="BL117" i="1"/>
  <c r="BM117" i="1"/>
  <c r="BN117" i="1"/>
  <c r="BO117" i="1"/>
  <c r="BP117" i="1"/>
  <c r="BQ117" i="1"/>
  <c r="BR117" i="1"/>
  <c r="BS117" i="1"/>
  <c r="BT117" i="1"/>
  <c r="BU117" i="1"/>
  <c r="BV117" i="1"/>
  <c r="BW117" i="1"/>
  <c r="CN117" i="1"/>
  <c r="CO117" i="1"/>
  <c r="CP117" i="1"/>
  <c r="CQ117" i="1"/>
  <c r="CR117" i="1"/>
  <c r="CS117" i="1"/>
  <c r="CT117" i="1"/>
  <c r="CU117" i="1"/>
  <c r="CV117" i="1"/>
  <c r="CW117" i="1"/>
  <c r="CX117" i="1"/>
  <c r="CY117" i="1"/>
  <c r="CZ117" i="1"/>
  <c r="DA117" i="1"/>
  <c r="DB117" i="1"/>
  <c r="DC117" i="1"/>
  <c r="DD117" i="1"/>
  <c r="DE117" i="1"/>
  <c r="DF117" i="1"/>
  <c r="DG117" i="1"/>
  <c r="DH117" i="1"/>
  <c r="DI117" i="1"/>
  <c r="DJ117" i="1"/>
  <c r="DK117" i="1"/>
  <c r="DL117" i="1"/>
  <c r="DM117" i="1"/>
  <c r="DN117" i="1"/>
  <c r="DO117" i="1"/>
  <c r="DP117" i="1"/>
  <c r="DQ117" i="1"/>
  <c r="DR117" i="1"/>
  <c r="DS117" i="1"/>
  <c r="DT117" i="1"/>
  <c r="DU117" i="1"/>
  <c r="DV117" i="1"/>
  <c r="DW117" i="1"/>
  <c r="DX117" i="1"/>
  <c r="DY117" i="1"/>
  <c r="DZ117" i="1"/>
  <c r="EA117" i="1"/>
  <c r="EB117" i="1"/>
  <c r="EC117" i="1"/>
  <c r="ED117" i="1"/>
  <c r="EE117" i="1"/>
  <c r="EF117" i="1"/>
  <c r="EG117" i="1"/>
  <c r="EH117" i="1"/>
  <c r="EI117" i="1"/>
  <c r="EJ117" i="1"/>
  <c r="EK117" i="1"/>
  <c r="EL117" i="1"/>
  <c r="EM117" i="1"/>
  <c r="EN117" i="1"/>
  <c r="EO117" i="1"/>
  <c r="EP117" i="1"/>
  <c r="EQ117" i="1"/>
  <c r="ER117" i="1"/>
  <c r="ES117" i="1"/>
  <c r="ET117" i="1"/>
  <c r="EU117" i="1"/>
  <c r="EV117" i="1"/>
  <c r="EW117" i="1"/>
  <c r="EX117" i="1"/>
  <c r="EY117" i="1"/>
  <c r="EZ117" i="1"/>
  <c r="FA117" i="1"/>
  <c r="FB117" i="1"/>
  <c r="FC117" i="1"/>
  <c r="FD117" i="1"/>
  <c r="FE117" i="1"/>
  <c r="FF117" i="1"/>
  <c r="FG117" i="1"/>
  <c r="FH117" i="1"/>
  <c r="FI117" i="1"/>
  <c r="FJ117" i="1"/>
  <c r="FK117" i="1"/>
  <c r="FL117" i="1"/>
  <c r="FM117" i="1"/>
  <c r="FN117" i="1"/>
  <c r="FO117" i="1"/>
  <c r="FP117" i="1"/>
  <c r="FQ117" i="1"/>
  <c r="FR117" i="1"/>
  <c r="FS117" i="1"/>
  <c r="FT117" i="1"/>
  <c r="FU117" i="1"/>
  <c r="FV117" i="1"/>
  <c r="FW117" i="1"/>
  <c r="FX117" i="1"/>
  <c r="FY117" i="1"/>
  <c r="FZ117" i="1"/>
  <c r="GA117" i="1"/>
  <c r="GB117" i="1"/>
  <c r="GC117" i="1"/>
  <c r="GD117" i="1"/>
  <c r="GE117" i="1"/>
  <c r="GF117" i="1"/>
  <c r="GG117" i="1"/>
  <c r="GH117" i="1"/>
  <c r="GI117" i="1"/>
  <c r="GJ117" i="1"/>
  <c r="GK117" i="1"/>
  <c r="GL117" i="1"/>
  <c r="GM117" i="1"/>
  <c r="GN117" i="1"/>
  <c r="GO117" i="1"/>
  <c r="GP117" i="1"/>
  <c r="GQ117" i="1"/>
  <c r="GR117" i="1"/>
  <c r="GS117" i="1"/>
  <c r="GT117" i="1"/>
  <c r="GU117" i="1"/>
  <c r="GV117" i="1"/>
  <c r="GW117" i="1"/>
  <c r="GX117" i="1"/>
  <c r="C119" i="1"/>
  <c r="D119" i="1"/>
  <c r="I119" i="1"/>
  <c r="K119" i="1"/>
  <c r="S119" i="1"/>
  <c r="W119" i="1"/>
  <c r="AC119" i="1"/>
  <c r="P119" i="1" s="1"/>
  <c r="AE119" i="1"/>
  <c r="CS119" i="1" s="1"/>
  <c r="AF119" i="1"/>
  <c r="AG119" i="1"/>
  <c r="CU119" i="1" s="1"/>
  <c r="T119" i="1" s="1"/>
  <c r="AH119" i="1"/>
  <c r="AI119" i="1"/>
  <c r="CW119" i="1" s="1"/>
  <c r="V119" i="1" s="1"/>
  <c r="AJ119" i="1"/>
  <c r="CT119" i="1"/>
  <c r="CV119" i="1"/>
  <c r="U119" i="1" s="1"/>
  <c r="CX119" i="1"/>
  <c r="GL119" i="1"/>
  <c r="GO119" i="1"/>
  <c r="GP119" i="1"/>
  <c r="GV119" i="1"/>
  <c r="HC119" i="1"/>
  <c r="GX119" i="1" s="1"/>
  <c r="C120" i="1"/>
  <c r="D120" i="1"/>
  <c r="I120" i="1"/>
  <c r="Q120" i="1" s="1"/>
  <c r="K120" i="1"/>
  <c r="P120" i="1"/>
  <c r="CP120" i="1" s="1"/>
  <c r="O120" i="1" s="1"/>
  <c r="S120" i="1"/>
  <c r="V120" i="1"/>
  <c r="AC120" i="1"/>
  <c r="AD120" i="1"/>
  <c r="AB120" i="1" s="1"/>
  <c r="AE120" i="1"/>
  <c r="AF120" i="1"/>
  <c r="CT120" i="1" s="1"/>
  <c r="AG120" i="1"/>
  <c r="AH120" i="1"/>
  <c r="CV120" i="1" s="1"/>
  <c r="U120" i="1" s="1"/>
  <c r="AI120" i="1"/>
  <c r="AJ120" i="1"/>
  <c r="CQ120" i="1"/>
  <c r="CR120" i="1"/>
  <c r="CS120" i="1"/>
  <c r="CU120" i="1"/>
  <c r="T120" i="1" s="1"/>
  <c r="CW120" i="1"/>
  <c r="CX120" i="1"/>
  <c r="W120" i="1" s="1"/>
  <c r="GL120" i="1"/>
  <c r="GO120" i="1"/>
  <c r="GP120" i="1"/>
  <c r="GV120" i="1"/>
  <c r="HC120" i="1" s="1"/>
  <c r="GX120" i="1" s="1"/>
  <c r="C121" i="1"/>
  <c r="D121" i="1"/>
  <c r="I121" i="1"/>
  <c r="K123" i="1" s="1"/>
  <c r="K121" i="1"/>
  <c r="R121" i="1"/>
  <c r="U121" i="1"/>
  <c r="AC121" i="1"/>
  <c r="AE121" i="1"/>
  <c r="CR121" i="1" s="1"/>
  <c r="AF121" i="1"/>
  <c r="S121" i="1" s="1"/>
  <c r="AG121" i="1"/>
  <c r="CU121" i="1" s="1"/>
  <c r="T121" i="1" s="1"/>
  <c r="AH121" i="1"/>
  <c r="AI121" i="1"/>
  <c r="AJ121" i="1"/>
  <c r="CQ121" i="1"/>
  <c r="CV121" i="1"/>
  <c r="CW121" i="1"/>
  <c r="V121" i="1" s="1"/>
  <c r="AI125" i="1" s="1"/>
  <c r="CX121" i="1"/>
  <c r="W121" i="1" s="1"/>
  <c r="AJ125" i="1" s="1"/>
  <c r="GL121" i="1"/>
  <c r="GO121" i="1"/>
  <c r="GP121" i="1"/>
  <c r="GV121" i="1"/>
  <c r="HC121" i="1" s="1"/>
  <c r="GX121" i="1" s="1"/>
  <c r="C122" i="1"/>
  <c r="D122" i="1"/>
  <c r="I122" i="1"/>
  <c r="K122" i="1"/>
  <c r="P122" i="1"/>
  <c r="T122" i="1"/>
  <c r="AC122" i="1"/>
  <c r="AE122" i="1"/>
  <c r="Q122" i="1" s="1"/>
  <c r="CP122" i="1" s="1"/>
  <c r="O122" i="1" s="1"/>
  <c r="AF122" i="1"/>
  <c r="S122" i="1" s="1"/>
  <c r="AG122" i="1"/>
  <c r="AH122" i="1"/>
  <c r="AI122" i="1"/>
  <c r="AJ122" i="1"/>
  <c r="CX122" i="1" s="1"/>
  <c r="W122" i="1" s="1"/>
  <c r="CQ122" i="1"/>
  <c r="CU122" i="1"/>
  <c r="CV122" i="1"/>
  <c r="U122" i="1" s="1"/>
  <c r="AH125" i="1" s="1"/>
  <c r="CW122" i="1"/>
  <c r="V122" i="1" s="1"/>
  <c r="GL122" i="1"/>
  <c r="GO122" i="1"/>
  <c r="GP122" i="1"/>
  <c r="GV122" i="1"/>
  <c r="HC122" i="1"/>
  <c r="GX122" i="1" s="1"/>
  <c r="C123" i="1"/>
  <c r="D123" i="1"/>
  <c r="I123" i="1"/>
  <c r="P123" i="1"/>
  <c r="S123" i="1"/>
  <c r="AC123" i="1"/>
  <c r="CQ123" i="1" s="1"/>
  <c r="AD123" i="1"/>
  <c r="AE123" i="1"/>
  <c r="R123" i="1" s="1"/>
  <c r="AF123" i="1"/>
  <c r="AG123" i="1"/>
  <c r="AH123" i="1"/>
  <c r="AI123" i="1"/>
  <c r="CW123" i="1" s="1"/>
  <c r="V123" i="1" s="1"/>
  <c r="AJ123" i="1"/>
  <c r="CR123" i="1"/>
  <c r="CT123" i="1"/>
  <c r="CU123" i="1"/>
  <c r="T123" i="1" s="1"/>
  <c r="CV123" i="1"/>
  <c r="U123" i="1" s="1"/>
  <c r="CX123" i="1"/>
  <c r="W123" i="1" s="1"/>
  <c r="GL123" i="1"/>
  <c r="BZ125" i="1" s="1"/>
  <c r="GO123" i="1"/>
  <c r="CC125" i="1" s="1"/>
  <c r="GP123" i="1"/>
  <c r="GV123" i="1"/>
  <c r="GX123" i="1"/>
  <c r="HC123" i="1"/>
  <c r="B125" i="1"/>
  <c r="B117" i="1" s="1"/>
  <c r="C125" i="1"/>
  <c r="C117" i="1" s="1"/>
  <c r="D125" i="1"/>
  <c r="D117" i="1" s="1"/>
  <c r="F125" i="1"/>
  <c r="F117" i="1" s="1"/>
  <c r="G125" i="1"/>
  <c r="G117" i="1" s="1"/>
  <c r="AP125" i="1"/>
  <c r="AP117" i="1" s="1"/>
  <c r="BB125" i="1"/>
  <c r="BB117" i="1" s="1"/>
  <c r="BX125" i="1"/>
  <c r="BX117" i="1" s="1"/>
  <c r="BY125" i="1"/>
  <c r="BY117" i="1" s="1"/>
  <c r="CD125" i="1"/>
  <c r="CD117" i="1" s="1"/>
  <c r="CK125" i="1"/>
  <c r="CK117" i="1" s="1"/>
  <c r="CL125" i="1"/>
  <c r="CL117" i="1" s="1"/>
  <c r="CM125" i="1"/>
  <c r="CM117" i="1" s="1"/>
  <c r="F138" i="1"/>
  <c r="D155" i="1"/>
  <c r="E157" i="1"/>
  <c r="Z157" i="1"/>
  <c r="AA157" i="1"/>
  <c r="AM157" i="1"/>
  <c r="AN157" i="1"/>
  <c r="BE157" i="1"/>
  <c r="BF157" i="1"/>
  <c r="BG157" i="1"/>
  <c r="BH157" i="1"/>
  <c r="BI157" i="1"/>
  <c r="BJ157" i="1"/>
  <c r="BK157" i="1"/>
  <c r="BL157" i="1"/>
  <c r="BM157" i="1"/>
  <c r="BN157" i="1"/>
  <c r="BO157" i="1"/>
  <c r="BP157" i="1"/>
  <c r="BQ157" i="1"/>
  <c r="BR157" i="1"/>
  <c r="BS157" i="1"/>
  <c r="BT157" i="1"/>
  <c r="BU157" i="1"/>
  <c r="BV157" i="1"/>
  <c r="BW157" i="1"/>
  <c r="CN157" i="1"/>
  <c r="CO157" i="1"/>
  <c r="CP157" i="1"/>
  <c r="CQ157" i="1"/>
  <c r="CR157" i="1"/>
  <c r="CS157" i="1"/>
  <c r="CT157" i="1"/>
  <c r="CU157" i="1"/>
  <c r="CV157" i="1"/>
  <c r="CW157" i="1"/>
  <c r="CX157" i="1"/>
  <c r="CY157" i="1"/>
  <c r="CZ157" i="1"/>
  <c r="DA157" i="1"/>
  <c r="DB157" i="1"/>
  <c r="DC157" i="1"/>
  <c r="DD157" i="1"/>
  <c r="DE157" i="1"/>
  <c r="DF157" i="1"/>
  <c r="DG157" i="1"/>
  <c r="DH157" i="1"/>
  <c r="DI157" i="1"/>
  <c r="DJ157" i="1"/>
  <c r="DK157" i="1"/>
  <c r="DL157" i="1"/>
  <c r="DM157" i="1"/>
  <c r="DN157" i="1"/>
  <c r="DO157" i="1"/>
  <c r="DP157" i="1"/>
  <c r="DQ157" i="1"/>
  <c r="DR157" i="1"/>
  <c r="DS157" i="1"/>
  <c r="DT157" i="1"/>
  <c r="DU157" i="1"/>
  <c r="DV157" i="1"/>
  <c r="DW157" i="1"/>
  <c r="DX157" i="1"/>
  <c r="DY157" i="1"/>
  <c r="DZ157" i="1"/>
  <c r="EA157" i="1"/>
  <c r="EB157" i="1"/>
  <c r="EC157" i="1"/>
  <c r="ED157" i="1"/>
  <c r="EE157" i="1"/>
  <c r="EF157" i="1"/>
  <c r="EG157" i="1"/>
  <c r="EH157" i="1"/>
  <c r="EI157" i="1"/>
  <c r="EJ157" i="1"/>
  <c r="EK157" i="1"/>
  <c r="EL157" i="1"/>
  <c r="EM157" i="1"/>
  <c r="EN157" i="1"/>
  <c r="EO157" i="1"/>
  <c r="EP157" i="1"/>
  <c r="EQ157" i="1"/>
  <c r="ER157" i="1"/>
  <c r="ES157" i="1"/>
  <c r="ET157" i="1"/>
  <c r="EU157" i="1"/>
  <c r="EV157" i="1"/>
  <c r="EW157" i="1"/>
  <c r="EX157" i="1"/>
  <c r="EY157" i="1"/>
  <c r="EZ157" i="1"/>
  <c r="FA157" i="1"/>
  <c r="FB157" i="1"/>
  <c r="FC157" i="1"/>
  <c r="FD157" i="1"/>
  <c r="FE157" i="1"/>
  <c r="FF157" i="1"/>
  <c r="FG157" i="1"/>
  <c r="FH157" i="1"/>
  <c r="FI157" i="1"/>
  <c r="FJ157" i="1"/>
  <c r="FK157" i="1"/>
  <c r="FL157" i="1"/>
  <c r="FM157" i="1"/>
  <c r="FN157" i="1"/>
  <c r="FO157" i="1"/>
  <c r="FP157" i="1"/>
  <c r="FQ157" i="1"/>
  <c r="FR157" i="1"/>
  <c r="FS157" i="1"/>
  <c r="FT157" i="1"/>
  <c r="FU157" i="1"/>
  <c r="FV157" i="1"/>
  <c r="FW157" i="1"/>
  <c r="FX157" i="1"/>
  <c r="FY157" i="1"/>
  <c r="FZ157" i="1"/>
  <c r="GA157" i="1"/>
  <c r="GB157" i="1"/>
  <c r="GC157" i="1"/>
  <c r="GD157" i="1"/>
  <c r="GE157" i="1"/>
  <c r="GF157" i="1"/>
  <c r="GG157" i="1"/>
  <c r="GH157" i="1"/>
  <c r="GI157" i="1"/>
  <c r="GJ157" i="1"/>
  <c r="GK157" i="1"/>
  <c r="GL157" i="1"/>
  <c r="GM157" i="1"/>
  <c r="GN157" i="1"/>
  <c r="GO157" i="1"/>
  <c r="GP157" i="1"/>
  <c r="GQ157" i="1"/>
  <c r="GR157" i="1"/>
  <c r="GS157" i="1"/>
  <c r="GT157" i="1"/>
  <c r="GU157" i="1"/>
  <c r="GV157" i="1"/>
  <c r="GW157" i="1"/>
  <c r="GX157" i="1"/>
  <c r="C159" i="1"/>
  <c r="D159" i="1"/>
  <c r="I159" i="1"/>
  <c r="K159" i="1"/>
  <c r="R159" i="1"/>
  <c r="U159" i="1"/>
  <c r="W159" i="1"/>
  <c r="AC159" i="1"/>
  <c r="AE159" i="1"/>
  <c r="CR159" i="1" s="1"/>
  <c r="AF159" i="1"/>
  <c r="S159" i="1" s="1"/>
  <c r="CY159" i="1" s="1"/>
  <c r="X159" i="1" s="1"/>
  <c r="AG159" i="1"/>
  <c r="CU159" i="1" s="1"/>
  <c r="T159" i="1" s="1"/>
  <c r="AH159" i="1"/>
  <c r="AI159" i="1"/>
  <c r="AJ159" i="1"/>
  <c r="CQ159" i="1"/>
  <c r="CV159" i="1"/>
  <c r="CW159" i="1"/>
  <c r="V159" i="1" s="1"/>
  <c r="CX159" i="1"/>
  <c r="GL159" i="1"/>
  <c r="GO159" i="1"/>
  <c r="GP159" i="1"/>
  <c r="GV159" i="1"/>
  <c r="HC159" i="1" s="1"/>
  <c r="GX159" i="1" s="1"/>
  <c r="I160" i="1"/>
  <c r="S160" i="1" s="1"/>
  <c r="Q160" i="1"/>
  <c r="T160" i="1"/>
  <c r="W160" i="1"/>
  <c r="AC160" i="1"/>
  <c r="P160" i="1" s="1"/>
  <c r="CP160" i="1" s="1"/>
  <c r="O160" i="1" s="1"/>
  <c r="AE160" i="1"/>
  <c r="AF160" i="1"/>
  <c r="AG160" i="1"/>
  <c r="CU160" i="1" s="1"/>
  <c r="AH160" i="1"/>
  <c r="AI160" i="1"/>
  <c r="CW160" i="1" s="1"/>
  <c r="V160" i="1" s="1"/>
  <c r="AJ160" i="1"/>
  <c r="CS160" i="1"/>
  <c r="CT160" i="1"/>
  <c r="CV160" i="1"/>
  <c r="U160" i="1" s="1"/>
  <c r="CX160" i="1"/>
  <c r="GL160" i="1"/>
  <c r="GO160" i="1"/>
  <c r="GP160" i="1"/>
  <c r="GV160" i="1"/>
  <c r="HC160" i="1"/>
  <c r="GX160" i="1" s="1"/>
  <c r="C161" i="1"/>
  <c r="D161" i="1"/>
  <c r="I161" i="1"/>
  <c r="K161" i="1"/>
  <c r="AC161" i="1"/>
  <c r="AD161" i="1"/>
  <c r="AB161" i="1" s="1"/>
  <c r="AE161" i="1"/>
  <c r="AF161" i="1"/>
  <c r="CT161" i="1" s="1"/>
  <c r="AG161" i="1"/>
  <c r="AH161" i="1"/>
  <c r="CV161" i="1" s="1"/>
  <c r="AI161" i="1"/>
  <c r="AJ161" i="1"/>
  <c r="CQ161" i="1"/>
  <c r="CR161" i="1"/>
  <c r="CS161" i="1"/>
  <c r="CU161" i="1"/>
  <c r="CW161" i="1"/>
  <c r="CX161" i="1"/>
  <c r="GL161" i="1"/>
  <c r="GO161" i="1"/>
  <c r="GP161" i="1"/>
  <c r="GV161" i="1"/>
  <c r="HC161" i="1" s="1"/>
  <c r="GX161" i="1"/>
  <c r="AC162" i="1"/>
  <c r="CQ162" i="1" s="1"/>
  <c r="AD162" i="1"/>
  <c r="AE162" i="1"/>
  <c r="CR162" i="1" s="1"/>
  <c r="AF162" i="1"/>
  <c r="CT162" i="1" s="1"/>
  <c r="AG162" i="1"/>
  <c r="AH162" i="1"/>
  <c r="CV162" i="1" s="1"/>
  <c r="AI162" i="1"/>
  <c r="AJ162" i="1"/>
  <c r="CX162" i="1" s="1"/>
  <c r="CS162" i="1"/>
  <c r="CU162" i="1"/>
  <c r="CW162" i="1"/>
  <c r="GL162" i="1"/>
  <c r="GO162" i="1"/>
  <c r="GP162" i="1"/>
  <c r="GV162" i="1"/>
  <c r="HC162" i="1" s="1"/>
  <c r="C163" i="1"/>
  <c r="D163" i="1"/>
  <c r="AC163" i="1"/>
  <c r="AE163" i="1"/>
  <c r="CR163" i="1" s="1"/>
  <c r="AF163" i="1"/>
  <c r="AG163" i="1"/>
  <c r="CU163" i="1" s="1"/>
  <c r="AH163" i="1"/>
  <c r="AI163" i="1"/>
  <c r="CW163" i="1" s="1"/>
  <c r="AJ163" i="1"/>
  <c r="CT163" i="1"/>
  <c r="CV163" i="1"/>
  <c r="CX163" i="1"/>
  <c r="GL163" i="1"/>
  <c r="GO163" i="1"/>
  <c r="GP163" i="1"/>
  <c r="CD176" i="1" s="1"/>
  <c r="GV163" i="1"/>
  <c r="HC163" i="1"/>
  <c r="AC164" i="1"/>
  <c r="AE164" i="1"/>
  <c r="AF164" i="1"/>
  <c r="AG164" i="1"/>
  <c r="AH164" i="1"/>
  <c r="AI164" i="1"/>
  <c r="CW164" i="1" s="1"/>
  <c r="AJ164" i="1"/>
  <c r="CR164" i="1"/>
  <c r="CT164" i="1"/>
  <c r="CU164" i="1"/>
  <c r="CV164" i="1"/>
  <c r="CX164" i="1"/>
  <c r="GL164" i="1"/>
  <c r="BZ176" i="1" s="1"/>
  <c r="GO164" i="1"/>
  <c r="GP164" i="1"/>
  <c r="GV164" i="1"/>
  <c r="HC164" i="1"/>
  <c r="C165" i="1"/>
  <c r="D165" i="1"/>
  <c r="AC165" i="1"/>
  <c r="CQ165" i="1" s="1"/>
  <c r="AD165" i="1"/>
  <c r="AE165" i="1"/>
  <c r="CR165" i="1" s="1"/>
  <c r="AF165" i="1"/>
  <c r="CT165" i="1" s="1"/>
  <c r="AG165" i="1"/>
  <c r="AH165" i="1"/>
  <c r="CV165" i="1" s="1"/>
  <c r="AI165" i="1"/>
  <c r="AJ165" i="1"/>
  <c r="CX165" i="1" s="1"/>
  <c r="CS165" i="1"/>
  <c r="CU165" i="1"/>
  <c r="CW165" i="1"/>
  <c r="GL165" i="1"/>
  <c r="GO165" i="1"/>
  <c r="GP165" i="1"/>
  <c r="GV165" i="1"/>
  <c r="HC165" i="1" s="1"/>
  <c r="AC166" i="1"/>
  <c r="AE166" i="1"/>
  <c r="AF166" i="1"/>
  <c r="CT166" i="1" s="1"/>
  <c r="AG166" i="1"/>
  <c r="CU166" i="1" s="1"/>
  <c r="AH166" i="1"/>
  <c r="AI166" i="1"/>
  <c r="AJ166" i="1"/>
  <c r="CX166" i="1" s="1"/>
  <c r="CQ166" i="1"/>
  <c r="CV166" i="1"/>
  <c r="CW166" i="1"/>
  <c r="GL166" i="1"/>
  <c r="GO166" i="1"/>
  <c r="CC176" i="1" s="1"/>
  <c r="GP166" i="1"/>
  <c r="GV166" i="1"/>
  <c r="HC166" i="1"/>
  <c r="C167" i="1"/>
  <c r="D167" i="1"/>
  <c r="AC167" i="1"/>
  <c r="AE167" i="1"/>
  <c r="CS167" i="1" s="1"/>
  <c r="AF167" i="1"/>
  <c r="AG167" i="1"/>
  <c r="AH167" i="1"/>
  <c r="AI167" i="1"/>
  <c r="CW167" i="1" s="1"/>
  <c r="AJ167" i="1"/>
  <c r="CX167" i="1" s="1"/>
  <c r="CT167" i="1"/>
  <c r="CU167" i="1"/>
  <c r="CV167" i="1"/>
  <c r="GL167" i="1"/>
  <c r="GO167" i="1"/>
  <c r="GP167" i="1"/>
  <c r="GV167" i="1"/>
  <c r="HC167" i="1"/>
  <c r="AC168" i="1"/>
  <c r="AD168" i="1"/>
  <c r="AE168" i="1"/>
  <c r="AF168" i="1"/>
  <c r="AG168" i="1"/>
  <c r="CU168" i="1" s="1"/>
  <c r="AH168" i="1"/>
  <c r="CV168" i="1" s="1"/>
  <c r="AI168" i="1"/>
  <c r="CW168" i="1" s="1"/>
  <c r="AJ168" i="1"/>
  <c r="CR168" i="1"/>
  <c r="CS168" i="1"/>
  <c r="CT168" i="1"/>
  <c r="CX168" i="1"/>
  <c r="GL168" i="1"/>
  <c r="GO168" i="1"/>
  <c r="GP168" i="1"/>
  <c r="GV168" i="1"/>
  <c r="HC168" i="1" s="1"/>
  <c r="C169" i="1"/>
  <c r="D169" i="1"/>
  <c r="AC169" i="1"/>
  <c r="AE169" i="1"/>
  <c r="CS169" i="1" s="1"/>
  <c r="AF169" i="1"/>
  <c r="CT169" i="1" s="1"/>
  <c r="AG169" i="1"/>
  <c r="CU169" i="1" s="1"/>
  <c r="AH169" i="1"/>
  <c r="AI169" i="1"/>
  <c r="AJ169" i="1"/>
  <c r="CQ169" i="1"/>
  <c r="CV169" i="1"/>
  <c r="CW169" i="1"/>
  <c r="CX169" i="1"/>
  <c r="GL169" i="1"/>
  <c r="GO169" i="1"/>
  <c r="GP169" i="1"/>
  <c r="GV169" i="1"/>
  <c r="HC169" i="1"/>
  <c r="AB170" i="1"/>
  <c r="AC170" i="1"/>
  <c r="CQ170" i="1" s="1"/>
  <c r="AD170" i="1"/>
  <c r="AE170" i="1"/>
  <c r="AF170" i="1"/>
  <c r="AG170" i="1"/>
  <c r="AH170" i="1"/>
  <c r="CV170" i="1" s="1"/>
  <c r="AI170" i="1"/>
  <c r="CW170" i="1" s="1"/>
  <c r="AJ170" i="1"/>
  <c r="CR170" i="1"/>
  <c r="CS170" i="1"/>
  <c r="CT170" i="1"/>
  <c r="CU170" i="1"/>
  <c r="CX170" i="1"/>
  <c r="GL170" i="1"/>
  <c r="GO170" i="1"/>
  <c r="GP170" i="1"/>
  <c r="GV170" i="1"/>
  <c r="HC170" i="1" s="1"/>
  <c r="C171" i="1"/>
  <c r="D171" i="1"/>
  <c r="AC171" i="1"/>
  <c r="AD171" i="1"/>
  <c r="AE171" i="1"/>
  <c r="AF171" i="1"/>
  <c r="CT171" i="1" s="1"/>
  <c r="AG171" i="1"/>
  <c r="CU171" i="1" s="1"/>
  <c r="AH171" i="1"/>
  <c r="CV171" i="1" s="1"/>
  <c r="AI171" i="1"/>
  <c r="AJ171" i="1"/>
  <c r="CQ171" i="1"/>
  <c r="CR171" i="1"/>
  <c r="CS171" i="1"/>
  <c r="CW171" i="1"/>
  <c r="CX171" i="1"/>
  <c r="GL171" i="1"/>
  <c r="GO171" i="1"/>
  <c r="GP171" i="1"/>
  <c r="GV171" i="1"/>
  <c r="HC171" i="1" s="1"/>
  <c r="AC172" i="1"/>
  <c r="CQ172" i="1" s="1"/>
  <c r="AE172" i="1"/>
  <c r="AF172" i="1"/>
  <c r="AG172" i="1"/>
  <c r="AH172" i="1"/>
  <c r="CV172" i="1" s="1"/>
  <c r="AI172" i="1"/>
  <c r="CW172" i="1" s="1"/>
  <c r="AJ172" i="1"/>
  <c r="CX172" i="1" s="1"/>
  <c r="CS172" i="1"/>
  <c r="CT172" i="1"/>
  <c r="CU172" i="1"/>
  <c r="GL172" i="1"/>
  <c r="GO172" i="1"/>
  <c r="GP172" i="1"/>
  <c r="GV172" i="1"/>
  <c r="HC172" i="1" s="1"/>
  <c r="C173" i="1"/>
  <c r="D173" i="1"/>
  <c r="I173" i="1"/>
  <c r="K173" i="1"/>
  <c r="AB173" i="1"/>
  <c r="AC173" i="1"/>
  <c r="CQ173" i="1" s="1"/>
  <c r="AD173" i="1"/>
  <c r="AE173" i="1"/>
  <c r="R173" i="1" s="1"/>
  <c r="AF173" i="1"/>
  <c r="AG173" i="1"/>
  <c r="CU173" i="1" s="1"/>
  <c r="T173" i="1" s="1"/>
  <c r="AH173" i="1"/>
  <c r="CV173" i="1" s="1"/>
  <c r="U173" i="1" s="1"/>
  <c r="AI173" i="1"/>
  <c r="CW173" i="1" s="1"/>
  <c r="V173" i="1" s="1"/>
  <c r="AJ173" i="1"/>
  <c r="CR173" i="1"/>
  <c r="CS173" i="1"/>
  <c r="CT173" i="1"/>
  <c r="CX173" i="1"/>
  <c r="W173" i="1" s="1"/>
  <c r="GL173" i="1"/>
  <c r="GO173" i="1"/>
  <c r="GP173" i="1"/>
  <c r="GV173" i="1"/>
  <c r="HC173" i="1" s="1"/>
  <c r="GX173" i="1" s="1"/>
  <c r="AC174" i="1"/>
  <c r="AB174" i="1" s="1"/>
  <c r="AD174" i="1"/>
  <c r="AE174" i="1"/>
  <c r="CR174" i="1" s="1"/>
  <c r="AF174" i="1"/>
  <c r="AG174" i="1"/>
  <c r="AH174" i="1"/>
  <c r="AI174" i="1"/>
  <c r="AJ174" i="1"/>
  <c r="CX174" i="1" s="1"/>
  <c r="CQ174" i="1"/>
  <c r="CT174" i="1"/>
  <c r="CU174" i="1"/>
  <c r="CV174" i="1"/>
  <c r="CW174" i="1"/>
  <c r="GL174" i="1"/>
  <c r="GO174" i="1"/>
  <c r="GP174" i="1"/>
  <c r="GV174" i="1"/>
  <c r="HC174" i="1" s="1"/>
  <c r="B176" i="1"/>
  <c r="B157" i="1" s="1"/>
  <c r="C176" i="1"/>
  <c r="C157" i="1" s="1"/>
  <c r="D176" i="1"/>
  <c r="D157" i="1" s="1"/>
  <c r="F176" i="1"/>
  <c r="F157" i="1" s="1"/>
  <c r="G176" i="1"/>
  <c r="G157" i="1" s="1"/>
  <c r="AO176" i="1"/>
  <c r="AO157" i="1" s="1"/>
  <c r="AP176" i="1"/>
  <c r="AP157" i="1" s="1"/>
  <c r="BB176" i="1"/>
  <c r="BB157" i="1" s="1"/>
  <c r="BX176" i="1"/>
  <c r="BX157" i="1" s="1"/>
  <c r="BY176" i="1"/>
  <c r="BY157" i="1" s="1"/>
  <c r="CK176" i="1"/>
  <c r="CK157" i="1" s="1"/>
  <c r="CL176" i="1"/>
  <c r="CL157" i="1" s="1"/>
  <c r="CM176" i="1"/>
  <c r="CM157" i="1" s="1"/>
  <c r="F189" i="1"/>
  <c r="B206" i="1"/>
  <c r="B22" i="1" s="1"/>
  <c r="C206" i="1"/>
  <c r="C22" i="1" s="1"/>
  <c r="D206" i="1"/>
  <c r="D22" i="1" s="1"/>
  <c r="F206" i="1"/>
  <c r="F22" i="1" s="1"/>
  <c r="G206" i="1"/>
  <c r="G22" i="1" s="1"/>
  <c r="B236" i="1"/>
  <c r="B18" i="1" s="1"/>
  <c r="C236" i="1"/>
  <c r="C18" i="1" s="1"/>
  <c r="D236" i="1"/>
  <c r="D18" i="1" s="1"/>
  <c r="F236" i="1"/>
  <c r="F18" i="1" s="1"/>
  <c r="G236" i="1"/>
  <c r="G18" i="1" s="1"/>
  <c r="F12" i="6"/>
  <c r="G12" i="6"/>
  <c r="X269" i="7" l="1"/>
  <c r="J227" i="7"/>
  <c r="O295" i="7"/>
  <c r="H337" i="7" s="1"/>
  <c r="J187" i="7"/>
  <c r="H293" i="7"/>
  <c r="I19" i="7"/>
  <c r="J337" i="7"/>
  <c r="J293" i="7"/>
  <c r="H341" i="7"/>
  <c r="H150" i="7"/>
  <c r="H227" i="7"/>
  <c r="J341" i="7"/>
  <c r="J150" i="7"/>
  <c r="CC157" i="1"/>
  <c r="AT176" i="1"/>
  <c r="CD157" i="1"/>
  <c r="AU176" i="1"/>
  <c r="BZ157" i="1"/>
  <c r="CI176" i="1"/>
  <c r="AQ176" i="1"/>
  <c r="CG176" i="1"/>
  <c r="CU78" i="3"/>
  <c r="CV78" i="3"/>
  <c r="CX81" i="3"/>
  <c r="CX78" i="3"/>
  <c r="CX85" i="3"/>
  <c r="CW81" i="3"/>
  <c r="CW79" i="3"/>
  <c r="CX86" i="3"/>
  <c r="CX84" i="3"/>
  <c r="Q161" i="1"/>
  <c r="R161" i="1"/>
  <c r="I162" i="1"/>
  <c r="I163" i="1"/>
  <c r="CT159" i="1"/>
  <c r="CZ82" i="1"/>
  <c r="Y82" i="1" s="1"/>
  <c r="BC176" i="1"/>
  <c r="AD172" i="1"/>
  <c r="AB172" i="1" s="1"/>
  <c r="AB171" i="1"/>
  <c r="CR169" i="1"/>
  <c r="AB168" i="1"/>
  <c r="AD167" i="1"/>
  <c r="W161" i="1"/>
  <c r="CY123" i="1"/>
  <c r="X123" i="1" s="1"/>
  <c r="AJ85" i="1"/>
  <c r="CW125" i="3"/>
  <c r="CX128" i="3"/>
  <c r="CX125" i="3"/>
  <c r="CW127" i="3"/>
  <c r="CW131" i="3"/>
  <c r="CW124" i="3"/>
  <c r="CX131" i="3"/>
  <c r="CW128" i="3"/>
  <c r="CX133" i="3"/>
  <c r="CU123" i="3"/>
  <c r="CQ168" i="1"/>
  <c r="AD166" i="1"/>
  <c r="AB166" i="1" s="1"/>
  <c r="AB165" i="1"/>
  <c r="CS164" i="1"/>
  <c r="GX162" i="1"/>
  <c r="V162" i="1"/>
  <c r="P162" i="1"/>
  <c r="AB162" i="1"/>
  <c r="T161" i="1"/>
  <c r="U161" i="1"/>
  <c r="V125" i="1"/>
  <c r="AI117" i="1"/>
  <c r="AG125" i="1"/>
  <c r="V163" i="1"/>
  <c r="AJ117" i="1"/>
  <c r="W125" i="1"/>
  <c r="S173" i="1"/>
  <c r="CS174" i="1"/>
  <c r="I174" i="1"/>
  <c r="GX174" i="1" s="1"/>
  <c r="CR172" i="1"/>
  <c r="AD169" i="1"/>
  <c r="AB169" i="1" s="1"/>
  <c r="CR167" i="1"/>
  <c r="AD164" i="1"/>
  <c r="CS163" i="1"/>
  <c r="V161" i="1"/>
  <c r="AD160" i="1"/>
  <c r="AB160" i="1" s="1"/>
  <c r="R160" i="1"/>
  <c r="CY160" i="1" s="1"/>
  <c r="X160" i="1" s="1"/>
  <c r="CR160" i="1"/>
  <c r="CZ159" i="1"/>
  <c r="Y159" i="1" s="1"/>
  <c r="P159" i="1"/>
  <c r="CC117" i="1"/>
  <c r="AT125" i="1"/>
  <c r="CJ125" i="1"/>
  <c r="CY121" i="1"/>
  <c r="X121" i="1" s="1"/>
  <c r="CZ121" i="1"/>
  <c r="Y121" i="1" s="1"/>
  <c r="AF125" i="1"/>
  <c r="CP119" i="1"/>
  <c r="O119" i="1" s="1"/>
  <c r="AU85" i="1"/>
  <c r="CD78" i="1"/>
  <c r="F180" i="1"/>
  <c r="Q173" i="1"/>
  <c r="CQ167" i="1"/>
  <c r="CS166" i="1"/>
  <c r="CQ164" i="1"/>
  <c r="AB164" i="1"/>
  <c r="S161" i="1"/>
  <c r="BZ117" i="1"/>
  <c r="CG125" i="1"/>
  <c r="AQ125" i="1"/>
  <c r="CI125" i="1"/>
  <c r="AB167" i="1"/>
  <c r="BA85" i="1"/>
  <c r="CJ78" i="1"/>
  <c r="F185" i="1"/>
  <c r="BD176" i="1"/>
  <c r="P173" i="1"/>
  <c r="CR166" i="1"/>
  <c r="GX163" i="1"/>
  <c r="AD163" i="1"/>
  <c r="AB163" i="1" s="1"/>
  <c r="R163" i="1"/>
  <c r="K163" i="1"/>
  <c r="S162" i="1"/>
  <c r="P161" i="1"/>
  <c r="CP161" i="1" s="1"/>
  <c r="O161" i="1" s="1"/>
  <c r="U125" i="1"/>
  <c r="AH117" i="1"/>
  <c r="Q159" i="1"/>
  <c r="AU125" i="1"/>
  <c r="AO125" i="1"/>
  <c r="CZ123" i="1"/>
  <c r="Y123" i="1" s="1"/>
  <c r="AD122" i="1"/>
  <c r="AB122" i="1" s="1"/>
  <c r="Q121" i="1"/>
  <c r="R120" i="1"/>
  <c r="CY120" i="1" s="1"/>
  <c r="X120" i="1" s="1"/>
  <c r="CR119" i="1"/>
  <c r="CX54" i="3"/>
  <c r="CW48" i="3"/>
  <c r="CW51" i="3"/>
  <c r="CX49" i="3"/>
  <c r="CW52" i="3"/>
  <c r="CX52" i="3"/>
  <c r="CU47" i="3"/>
  <c r="CW49" i="3"/>
  <c r="P82" i="1"/>
  <c r="AH85" i="1"/>
  <c r="AP26" i="1"/>
  <c r="F55" i="1"/>
  <c r="CQ163" i="1"/>
  <c r="CQ160" i="1"/>
  <c r="AD159" i="1"/>
  <c r="AB159" i="1" s="1"/>
  <c r="CS123" i="1"/>
  <c r="AB123" i="1"/>
  <c r="CT122" i="1"/>
  <c r="AD121" i="1"/>
  <c r="AB121" i="1" s="1"/>
  <c r="P121" i="1"/>
  <c r="CQ119" i="1"/>
  <c r="R119" i="1"/>
  <c r="F110" i="1"/>
  <c r="CG85" i="1"/>
  <c r="BY78" i="1"/>
  <c r="AP85" i="1"/>
  <c r="P81" i="1"/>
  <c r="AG85" i="1"/>
  <c r="CM26" i="1"/>
  <c r="BD46" i="1"/>
  <c r="V41" i="1"/>
  <c r="AI46" i="1" s="1"/>
  <c r="CY39" i="1"/>
  <c r="X39" i="1" s="1"/>
  <c r="CZ39" i="1"/>
  <c r="Y39" i="1" s="1"/>
  <c r="CW69" i="3"/>
  <c r="CX69" i="3"/>
  <c r="CS122" i="1"/>
  <c r="CT121" i="1"/>
  <c r="Q119" i="1"/>
  <c r="AD83" i="1"/>
  <c r="AB83" i="1" s="1"/>
  <c r="R83" i="1"/>
  <c r="AE85" i="1" s="1"/>
  <c r="CZ83" i="1"/>
  <c r="Y83" i="1" s="1"/>
  <c r="CP43" i="1"/>
  <c r="O43" i="1" s="1"/>
  <c r="CS159" i="1"/>
  <c r="F134" i="1"/>
  <c r="BD125" i="1"/>
  <c r="CR122" i="1"/>
  <c r="CU65" i="3"/>
  <c r="CX66" i="3"/>
  <c r="CW66" i="3"/>
  <c r="CS121" i="1"/>
  <c r="AD119" i="1"/>
  <c r="AB119" i="1" s="1"/>
  <c r="CK78" i="1"/>
  <c r="BB85" i="1"/>
  <c r="V83" i="1"/>
  <c r="AI85" i="1" s="1"/>
  <c r="P83" i="1"/>
  <c r="CP83" i="1" s="1"/>
  <c r="O83" i="1" s="1"/>
  <c r="CT82" i="1"/>
  <c r="CY80" i="1"/>
  <c r="X80" i="1" s="1"/>
  <c r="CY43" i="1"/>
  <c r="X43" i="1" s="1"/>
  <c r="CZ43" i="1"/>
  <c r="Y43" i="1" s="1"/>
  <c r="CY42" i="1"/>
  <c r="X42" i="1" s="1"/>
  <c r="GM37" i="1"/>
  <c r="GN37" i="1" s="1"/>
  <c r="CW71" i="3"/>
  <c r="CW74" i="3"/>
  <c r="CX71" i="3"/>
  <c r="CU70" i="3"/>
  <c r="CX74" i="3"/>
  <c r="BC125" i="1"/>
  <c r="Q123" i="1"/>
  <c r="CP123" i="1" s="1"/>
  <c r="O123" i="1" s="1"/>
  <c r="GM123" i="1" s="1"/>
  <c r="GN123" i="1" s="1"/>
  <c r="R122" i="1"/>
  <c r="AE125" i="1" s="1"/>
  <c r="CW61" i="3"/>
  <c r="CU60" i="3"/>
  <c r="CX63" i="3"/>
  <c r="CW64" i="3"/>
  <c r="CW62" i="3"/>
  <c r="CX62" i="3"/>
  <c r="F95" i="1"/>
  <c r="F89" i="1"/>
  <c r="BC85" i="1"/>
  <c r="CQ82" i="1"/>
  <c r="CY82" i="1"/>
  <c r="X82" i="1" s="1"/>
  <c r="CR80" i="1"/>
  <c r="CS80" i="1"/>
  <c r="AD80" i="1"/>
  <c r="CG26" i="1"/>
  <c r="AX46" i="1"/>
  <c r="CC26" i="1"/>
  <c r="AT46" i="1"/>
  <c r="CW57" i="3"/>
  <c r="CU55" i="3"/>
  <c r="CX57" i="3"/>
  <c r="CX59" i="3"/>
  <c r="CX55" i="3"/>
  <c r="AZ85" i="1"/>
  <c r="CS83" i="1"/>
  <c r="CR82" i="1"/>
  <c r="CS82" i="1"/>
  <c r="AD82" i="1"/>
  <c r="AB82" i="1" s="1"/>
  <c r="Q82" i="1"/>
  <c r="AD85" i="1" s="1"/>
  <c r="S81" i="1"/>
  <c r="AB80" i="1"/>
  <c r="BX78" i="1"/>
  <c r="CP36" i="1"/>
  <c r="O36" i="1" s="1"/>
  <c r="AU46" i="1"/>
  <c r="Q42" i="1"/>
  <c r="Q40" i="1"/>
  <c r="CU15" i="3"/>
  <c r="CV15" i="3"/>
  <c r="CX15" i="3"/>
  <c r="P32" i="1"/>
  <c r="CQ32" i="1"/>
  <c r="CQ29" i="1"/>
  <c r="AB29" i="1"/>
  <c r="P80" i="1"/>
  <c r="CS44" i="1"/>
  <c r="AB44" i="1"/>
  <c r="Q43" i="1"/>
  <c r="AD42" i="1"/>
  <c r="P42" i="1"/>
  <c r="CP42" i="1" s="1"/>
  <c r="O42" i="1" s="1"/>
  <c r="GM42" i="1" s="1"/>
  <c r="GN42" i="1" s="1"/>
  <c r="AD40" i="1"/>
  <c r="AB40" i="1" s="1"/>
  <c r="P40" i="1"/>
  <c r="CP40" i="1" s="1"/>
  <c r="O40" i="1" s="1"/>
  <c r="GM40" i="1" s="1"/>
  <c r="GN40" i="1" s="1"/>
  <c r="Q39" i="1"/>
  <c r="CP39" i="1" s="1"/>
  <c r="O39" i="1" s="1"/>
  <c r="GM39" i="1" s="1"/>
  <c r="GN39" i="1" s="1"/>
  <c r="R38" i="1"/>
  <c r="CY38" i="1" s="1"/>
  <c r="X38" i="1" s="1"/>
  <c r="AB32" i="1"/>
  <c r="CP28" i="1"/>
  <c r="O28" i="1" s="1"/>
  <c r="CX26" i="3"/>
  <c r="Q38" i="1"/>
  <c r="CZ34" i="1"/>
  <c r="Y34" i="1" s="1"/>
  <c r="AD34" i="1"/>
  <c r="AB34" i="1" s="1"/>
  <c r="R34" i="1"/>
  <c r="CY34" i="1" s="1"/>
  <c r="X34" i="1" s="1"/>
  <c r="CR34" i="1"/>
  <c r="Q34" i="1"/>
  <c r="CU10" i="3"/>
  <c r="CV10" i="3"/>
  <c r="CX10" i="3"/>
  <c r="Q33" i="1"/>
  <c r="CP33" i="1" s="1"/>
  <c r="O33" i="1" s="1"/>
  <c r="CX72" i="3"/>
  <c r="CW72" i="3"/>
  <c r="CI46" i="1"/>
  <c r="CQ44" i="1"/>
  <c r="R44" i="1"/>
  <c r="CZ44" i="1" s="1"/>
  <c r="Y44" i="1" s="1"/>
  <c r="CT43" i="1"/>
  <c r="CS42" i="1"/>
  <c r="AB42" i="1"/>
  <c r="CT41" i="1"/>
  <c r="CS40" i="1"/>
  <c r="CT39" i="1"/>
  <c r="AD38" i="1"/>
  <c r="AB38" i="1" s="1"/>
  <c r="P38" i="1"/>
  <c r="CP38" i="1" s="1"/>
  <c r="O38" i="1" s="1"/>
  <c r="P34" i="1"/>
  <c r="CQ34" i="1"/>
  <c r="CZ31" i="1"/>
  <c r="Y31" i="1" s="1"/>
  <c r="CW130" i="3"/>
  <c r="CX43" i="3"/>
  <c r="CW40" i="3"/>
  <c r="CX44" i="3"/>
  <c r="CU39" i="3"/>
  <c r="CW41" i="3"/>
  <c r="CX46" i="3"/>
  <c r="CX41" i="3"/>
  <c r="CU28" i="3"/>
  <c r="CX35" i="3"/>
  <c r="CV28" i="3"/>
  <c r="CW31" i="3"/>
  <c r="CX36" i="3"/>
  <c r="CX28" i="3"/>
  <c r="CX32" i="3"/>
  <c r="CW29" i="3"/>
  <c r="CX29" i="3"/>
  <c r="CX38" i="3"/>
  <c r="BC46" i="1"/>
  <c r="AQ46" i="1"/>
  <c r="Q44" i="1"/>
  <c r="CP44" i="1" s="1"/>
  <c r="O44" i="1" s="1"/>
  <c r="CR42" i="1"/>
  <c r="CU24" i="3"/>
  <c r="CX25" i="3"/>
  <c r="CS41" i="1"/>
  <c r="CR40" i="1"/>
  <c r="CU20" i="3"/>
  <c r="CX20" i="3"/>
  <c r="CW23" i="3"/>
  <c r="CX23" i="3"/>
  <c r="CV20" i="3"/>
  <c r="CS39" i="1"/>
  <c r="CZ38" i="1"/>
  <c r="Y38" i="1" s="1"/>
  <c r="CZ35" i="1"/>
  <c r="Y35" i="1" s="1"/>
  <c r="CP35" i="1"/>
  <c r="O35" i="1" s="1"/>
  <c r="GM35" i="1" s="1"/>
  <c r="GN35" i="1" s="1"/>
  <c r="R33" i="1"/>
  <c r="P29" i="1"/>
  <c r="CP29" i="1" s="1"/>
  <c r="O29" i="1" s="1"/>
  <c r="GM29" i="1" s="1"/>
  <c r="GN29" i="1" s="1"/>
  <c r="I41" i="1"/>
  <c r="CW19" i="3"/>
  <c r="CX19" i="3"/>
  <c r="CU16" i="3"/>
  <c r="CX17" i="3"/>
  <c r="R36" i="1"/>
  <c r="CS36" i="1"/>
  <c r="S36" i="1"/>
  <c r="AB35" i="1"/>
  <c r="S33" i="1"/>
  <c r="CY31" i="1"/>
  <c r="X31" i="1" s="1"/>
  <c r="CU7" i="3"/>
  <c r="P31" i="1"/>
  <c r="Q31" i="1"/>
  <c r="P30" i="1"/>
  <c r="CQ30" i="1"/>
  <c r="CX129" i="3"/>
  <c r="Q28" i="1"/>
  <c r="CX92" i="3"/>
  <c r="CX88" i="3"/>
  <c r="CX34" i="3"/>
  <c r="CX33" i="3"/>
  <c r="CS35" i="1"/>
  <c r="CR32" i="1"/>
  <c r="CR30" i="1"/>
  <c r="CU6" i="3"/>
  <c r="CV6" i="3"/>
  <c r="CX6" i="3"/>
  <c r="CS29" i="1"/>
  <c r="CZ28" i="1"/>
  <c r="Y28" i="1" s="1"/>
  <c r="CW126" i="3"/>
  <c r="CX126" i="3"/>
  <c r="CV123" i="3"/>
  <c r="CX123" i="3"/>
  <c r="CX76" i="3"/>
  <c r="CV16" i="3"/>
  <c r="CX16" i="3"/>
  <c r="CR35" i="1"/>
  <c r="R32" i="1"/>
  <c r="CY32" i="1" s="1"/>
  <c r="X32" i="1" s="1"/>
  <c r="R30" i="1"/>
  <c r="CR29" i="1"/>
  <c r="CU4" i="3"/>
  <c r="CX4" i="3"/>
  <c r="CV4" i="3"/>
  <c r="CS28" i="1"/>
  <c r="CX130" i="3"/>
  <c r="CW129" i="3"/>
  <c r="CX124" i="3"/>
  <c r="CW75" i="3"/>
  <c r="CX75" i="3"/>
  <c r="CW67" i="3"/>
  <c r="Q32" i="1"/>
  <c r="Q30" i="1"/>
  <c r="CR28" i="1"/>
  <c r="CW3" i="3"/>
  <c r="CU1" i="3"/>
  <c r="CX3" i="3"/>
  <c r="CX1" i="3"/>
  <c r="CX127" i="3"/>
  <c r="CW82" i="3"/>
  <c r="DH13" i="3"/>
  <c r="DI13" i="3"/>
  <c r="DJ13" i="3" s="1"/>
  <c r="DG13" i="3"/>
  <c r="CX132" i="3"/>
  <c r="CW56" i="3"/>
  <c r="CX42" i="3"/>
  <c r="DF13" i="3"/>
  <c r="CX89" i="3"/>
  <c r="CX79" i="3"/>
  <c r="CW73" i="3"/>
  <c r="CX73" i="3"/>
  <c r="CX45" i="3"/>
  <c r="CX40" i="3"/>
  <c r="CW25" i="3"/>
  <c r="CX87" i="3"/>
  <c r="CX82" i="3"/>
  <c r="CX67" i="3"/>
  <c r="CX53" i="3"/>
  <c r="CV24" i="3"/>
  <c r="CX24" i="3"/>
  <c r="CX18" i="3"/>
  <c r="CW18" i="3"/>
  <c r="CW80" i="3"/>
  <c r="CX77" i="3"/>
  <c r="CV70" i="3"/>
  <c r="CX70" i="3"/>
  <c r="CV65" i="3"/>
  <c r="CX61" i="3"/>
  <c r="DI8" i="3"/>
  <c r="DJ8" i="3" s="1"/>
  <c r="DH8" i="3"/>
  <c r="CX2" i="3"/>
  <c r="CW2" i="3"/>
  <c r="CX91" i="3"/>
  <c r="CW83" i="3"/>
  <c r="CW68" i="3"/>
  <c r="CX58" i="3"/>
  <c r="CX51" i="3"/>
  <c r="CX47" i="3"/>
  <c r="CV47" i="3"/>
  <c r="CX31" i="3"/>
  <c r="CX27" i="3"/>
  <c r="CW22" i="3"/>
  <c r="DG11" i="3"/>
  <c r="DH11" i="3"/>
  <c r="DI11" i="3"/>
  <c r="DJ11" i="3" s="1"/>
  <c r="DF11" i="3"/>
  <c r="CX83" i="3"/>
  <c r="CX80" i="3"/>
  <c r="CX68" i="3"/>
  <c r="CV55" i="3"/>
  <c r="CX48" i="3"/>
  <c r="CX7" i="3"/>
  <c r="CV7" i="3"/>
  <c r="CX64" i="3"/>
  <c r="CW63" i="3"/>
  <c r="CX50" i="3"/>
  <c r="CW50" i="3"/>
  <c r="CX21" i="3"/>
  <c r="CW21" i="3"/>
  <c r="CW17" i="3"/>
  <c r="CW9" i="3"/>
  <c r="CX5" i="3"/>
  <c r="CW5" i="3"/>
  <c r="CX65" i="3"/>
  <c r="CX60" i="3"/>
  <c r="CV60" i="3"/>
  <c r="CX56" i="3"/>
  <c r="CX39" i="3"/>
  <c r="CV39" i="3"/>
  <c r="CX37" i="3"/>
  <c r="CX30" i="3"/>
  <c r="CW30" i="3"/>
  <c r="CV14" i="3"/>
  <c r="CX14" i="3"/>
  <c r="DG9" i="3"/>
  <c r="DJ9" i="3" s="1"/>
  <c r="DH9" i="3"/>
  <c r="DI9" i="3"/>
  <c r="DF9" i="3"/>
  <c r="CV1" i="3"/>
  <c r="CX22" i="3"/>
  <c r="I14" i="7" l="1"/>
  <c r="AD78" i="1"/>
  <c r="Q85" i="1"/>
  <c r="AE78" i="1"/>
  <c r="R85" i="1"/>
  <c r="AI26" i="1"/>
  <c r="V46" i="1"/>
  <c r="DF64" i="3"/>
  <c r="DI64" i="3"/>
  <c r="DG64" i="3"/>
  <c r="DJ64" i="3" s="1"/>
  <c r="DH64" i="3"/>
  <c r="DG2" i="3"/>
  <c r="DJ2" i="3" s="1"/>
  <c r="DH2" i="3"/>
  <c r="DI2" i="3"/>
  <c r="DF2" i="3"/>
  <c r="DF79" i="3"/>
  <c r="DG79" i="3"/>
  <c r="DJ79" i="3" s="1"/>
  <c r="DH79" i="3"/>
  <c r="DI79" i="3"/>
  <c r="DI127" i="3"/>
  <c r="DF127" i="3"/>
  <c r="DG127" i="3"/>
  <c r="DJ127" i="3" s="1"/>
  <c r="DH127" i="3"/>
  <c r="DF76" i="3"/>
  <c r="DJ76" i="3" s="1"/>
  <c r="DG76" i="3"/>
  <c r="DH76" i="3"/>
  <c r="DI76" i="3"/>
  <c r="BC117" i="1"/>
  <c r="F141" i="1"/>
  <c r="CY161" i="1"/>
  <c r="X161" i="1" s="1"/>
  <c r="CZ161" i="1"/>
  <c r="Y161" i="1" s="1"/>
  <c r="CZ173" i="1"/>
  <c r="Y173" i="1" s="1"/>
  <c r="CY173" i="1"/>
  <c r="X173" i="1" s="1"/>
  <c r="DH133" i="3"/>
  <c r="DG133" i="3"/>
  <c r="DI133" i="3"/>
  <c r="DF133" i="3"/>
  <c r="DJ133" i="3" s="1"/>
  <c r="DF60" i="3"/>
  <c r="DH60" i="3"/>
  <c r="DG60" i="3"/>
  <c r="DI60" i="3"/>
  <c r="DJ60" i="3" s="1"/>
  <c r="DF83" i="3"/>
  <c r="DH83" i="3"/>
  <c r="DI83" i="3"/>
  <c r="DG83" i="3"/>
  <c r="DJ83" i="3" s="1"/>
  <c r="DF77" i="3"/>
  <c r="DJ77" i="3" s="1"/>
  <c r="DG77" i="3"/>
  <c r="DH77" i="3"/>
  <c r="DI77" i="3"/>
  <c r="CY30" i="1"/>
  <c r="X30" i="1" s="1"/>
  <c r="CZ30" i="1"/>
  <c r="Y30" i="1" s="1"/>
  <c r="DF92" i="3"/>
  <c r="DJ92" i="3" s="1"/>
  <c r="DG92" i="3"/>
  <c r="DI92" i="3"/>
  <c r="DH92" i="3"/>
  <c r="CY36" i="1"/>
  <c r="X36" i="1" s="1"/>
  <c r="CZ36" i="1"/>
  <c r="Y36" i="1" s="1"/>
  <c r="BC26" i="1"/>
  <c r="F62" i="1"/>
  <c r="BC206" i="1"/>
  <c r="DF36" i="3"/>
  <c r="DJ36" i="3" s="1"/>
  <c r="DG36" i="3"/>
  <c r="DH36" i="3"/>
  <c r="DI36" i="3"/>
  <c r="DI46" i="3"/>
  <c r="DH46" i="3"/>
  <c r="DF46" i="3"/>
  <c r="DJ46" i="3" s="1"/>
  <c r="DG46" i="3"/>
  <c r="DI59" i="3"/>
  <c r="DH59" i="3"/>
  <c r="DF59" i="3"/>
  <c r="DJ59" i="3" s="1"/>
  <c r="DG59" i="3"/>
  <c r="BC78" i="1"/>
  <c r="F101" i="1"/>
  <c r="DH63" i="3"/>
  <c r="DF63" i="3"/>
  <c r="DG63" i="3"/>
  <c r="DJ63" i="3" s="1"/>
  <c r="DI63" i="3"/>
  <c r="DI74" i="3"/>
  <c r="DF74" i="3"/>
  <c r="DG74" i="3"/>
  <c r="DJ74" i="3" s="1"/>
  <c r="DH74" i="3"/>
  <c r="DH69" i="3"/>
  <c r="DI69" i="3"/>
  <c r="DF69" i="3"/>
  <c r="DG69" i="3"/>
  <c r="DJ69" i="3" s="1"/>
  <c r="BD26" i="1"/>
  <c r="F71" i="1"/>
  <c r="BD206" i="1"/>
  <c r="CG78" i="1"/>
  <c r="AX85" i="1"/>
  <c r="CP82" i="1"/>
  <c r="O82" i="1" s="1"/>
  <c r="GM82" i="1" s="1"/>
  <c r="GO82" i="1" s="1"/>
  <c r="DH49" i="3"/>
  <c r="DI49" i="3"/>
  <c r="DG49" i="3"/>
  <c r="DJ49" i="3" s="1"/>
  <c r="DF49" i="3"/>
  <c r="AD125" i="1"/>
  <c r="AF117" i="1"/>
  <c r="S125" i="1"/>
  <c r="CP159" i="1"/>
  <c r="O159" i="1" s="1"/>
  <c r="W117" i="1"/>
  <c r="F149" i="1"/>
  <c r="V117" i="1"/>
  <c r="F148" i="1"/>
  <c r="DG128" i="3"/>
  <c r="DJ128" i="3" s="1"/>
  <c r="DH128" i="3"/>
  <c r="DI128" i="3"/>
  <c r="DF128" i="3"/>
  <c r="CZ122" i="1"/>
  <c r="Y122" i="1" s="1"/>
  <c r="CU90" i="3"/>
  <c r="CV90" i="3"/>
  <c r="CX90" i="3"/>
  <c r="I164" i="1"/>
  <c r="I165" i="1"/>
  <c r="S163" i="1"/>
  <c r="Q163" i="1"/>
  <c r="K165" i="1"/>
  <c r="W163" i="1"/>
  <c r="AQ157" i="1"/>
  <c r="F186" i="1"/>
  <c r="T174" i="1"/>
  <c r="AT157" i="1"/>
  <c r="F194" i="1"/>
  <c r="DF87" i="3"/>
  <c r="DJ87" i="3" s="1"/>
  <c r="DG87" i="3"/>
  <c r="DH87" i="3"/>
  <c r="DI87" i="3"/>
  <c r="DF88" i="3"/>
  <c r="DJ88" i="3" s="1"/>
  <c r="DG88" i="3"/>
  <c r="DI88" i="3"/>
  <c r="DH88" i="3"/>
  <c r="DF28" i="3"/>
  <c r="DI28" i="3"/>
  <c r="DJ28" i="3" s="1"/>
  <c r="DG28" i="3"/>
  <c r="DH28" i="3"/>
  <c r="DF43" i="3"/>
  <c r="DJ43" i="3" s="1"/>
  <c r="DG43" i="3"/>
  <c r="DH43" i="3"/>
  <c r="DI43" i="3"/>
  <c r="GM28" i="1"/>
  <c r="GM36" i="1"/>
  <c r="GN36" i="1" s="1"/>
  <c r="GM43" i="1"/>
  <c r="GN43" i="1" s="1"/>
  <c r="GM161" i="1"/>
  <c r="GN161" i="1" s="1"/>
  <c r="BA78" i="1"/>
  <c r="F105" i="1"/>
  <c r="AJ78" i="1"/>
  <c r="W85" i="1"/>
  <c r="DG86" i="3"/>
  <c r="DH86" i="3"/>
  <c r="DI86" i="3"/>
  <c r="DF86" i="3"/>
  <c r="DJ86" i="3" s="1"/>
  <c r="DF30" i="3"/>
  <c r="DG30" i="3"/>
  <c r="DJ30" i="3" s="1"/>
  <c r="DH30" i="3"/>
  <c r="DI30" i="3"/>
  <c r="DG27" i="3"/>
  <c r="DH27" i="3"/>
  <c r="DI27" i="3"/>
  <c r="DF27" i="3"/>
  <c r="DJ27" i="3" s="1"/>
  <c r="DF24" i="3"/>
  <c r="DG24" i="3"/>
  <c r="DH24" i="3"/>
  <c r="DI24" i="3"/>
  <c r="DJ24" i="3" s="1"/>
  <c r="DF89" i="3"/>
  <c r="DJ89" i="3" s="1"/>
  <c r="DG89" i="3"/>
  <c r="DH89" i="3"/>
  <c r="DI89" i="3"/>
  <c r="DI1" i="3"/>
  <c r="DJ1" i="3" s="1"/>
  <c r="DH1" i="3"/>
  <c r="DF1" i="3"/>
  <c r="DG1" i="3"/>
  <c r="DI130" i="3"/>
  <c r="DF130" i="3"/>
  <c r="DG130" i="3"/>
  <c r="DJ130" i="3" s="1"/>
  <c r="DH130" i="3"/>
  <c r="DF37" i="3"/>
  <c r="DJ37" i="3" s="1"/>
  <c r="DI37" i="3"/>
  <c r="DH37" i="3"/>
  <c r="DG37" i="3"/>
  <c r="DF65" i="3"/>
  <c r="DG65" i="3"/>
  <c r="DH65" i="3"/>
  <c r="DI65" i="3"/>
  <c r="DJ65" i="3" s="1"/>
  <c r="DF21" i="3"/>
  <c r="DG21" i="3"/>
  <c r="DJ21" i="3" s="1"/>
  <c r="DH21" i="3"/>
  <c r="DI21" i="3"/>
  <c r="DF7" i="3"/>
  <c r="DG7" i="3"/>
  <c r="DH7" i="3"/>
  <c r="DI7" i="3"/>
  <c r="DJ7" i="3" s="1"/>
  <c r="DF31" i="3"/>
  <c r="DI31" i="3"/>
  <c r="DG31" i="3"/>
  <c r="DJ31" i="3" s="1"/>
  <c r="DH31" i="3"/>
  <c r="DF40" i="3"/>
  <c r="DI40" i="3"/>
  <c r="DG40" i="3"/>
  <c r="DJ40" i="3" s="1"/>
  <c r="DH40" i="3"/>
  <c r="DF3" i="3"/>
  <c r="DG3" i="3"/>
  <c r="DJ3" i="3" s="1"/>
  <c r="DH3" i="3"/>
  <c r="DI3" i="3"/>
  <c r="CP31" i="1"/>
  <c r="O31" i="1" s="1"/>
  <c r="GM31" i="1" s="1"/>
  <c r="GN31" i="1" s="1"/>
  <c r="P41" i="1"/>
  <c r="GX41" i="1"/>
  <c r="CJ46" i="1" s="1"/>
  <c r="Q41" i="1"/>
  <c r="R41" i="1"/>
  <c r="AE46" i="1" s="1"/>
  <c r="DH23" i="3"/>
  <c r="DI23" i="3"/>
  <c r="DG23" i="3"/>
  <c r="DJ23" i="3" s="1"/>
  <c r="DF23" i="3"/>
  <c r="DI25" i="3"/>
  <c r="DH25" i="3"/>
  <c r="DF25" i="3"/>
  <c r="DG25" i="3"/>
  <c r="DJ25" i="3" s="1"/>
  <c r="DI38" i="3"/>
  <c r="DH38" i="3"/>
  <c r="DG38" i="3"/>
  <c r="DF38" i="3"/>
  <c r="DJ38" i="3" s="1"/>
  <c r="DF10" i="3"/>
  <c r="DI10" i="3"/>
  <c r="DJ10" i="3" s="1"/>
  <c r="DG10" i="3"/>
  <c r="DH10" i="3"/>
  <c r="W41" i="1"/>
  <c r="AJ46" i="1" s="1"/>
  <c r="DF57" i="3"/>
  <c r="DG57" i="3"/>
  <c r="DJ57" i="3" s="1"/>
  <c r="DH57" i="3"/>
  <c r="DI57" i="3"/>
  <c r="S41" i="1"/>
  <c r="CZ120" i="1"/>
  <c r="Y120" i="1" s="1"/>
  <c r="GM120" i="1" s="1"/>
  <c r="GN120" i="1" s="1"/>
  <c r="F150" i="1"/>
  <c r="BD117" i="1"/>
  <c r="CY83" i="1"/>
  <c r="X83" i="1" s="1"/>
  <c r="CP173" i="1"/>
  <c r="O173" i="1" s="1"/>
  <c r="GM173" i="1" s="1"/>
  <c r="GN173" i="1" s="1"/>
  <c r="CI117" i="1"/>
  <c r="AZ125" i="1"/>
  <c r="AL125" i="1"/>
  <c r="DG131" i="3"/>
  <c r="DJ131" i="3" s="1"/>
  <c r="DF131" i="3"/>
  <c r="DH131" i="3"/>
  <c r="DI131" i="3"/>
  <c r="CY122" i="1"/>
  <c r="X122" i="1" s="1"/>
  <c r="GM122" i="1" s="1"/>
  <c r="GN122" i="1" s="1"/>
  <c r="BC157" i="1"/>
  <c r="F192" i="1"/>
  <c r="Q162" i="1"/>
  <c r="T162" i="1"/>
  <c r="R162" i="1"/>
  <c r="CZ162" i="1" s="1"/>
  <c r="Y162" i="1" s="1"/>
  <c r="U162" i="1"/>
  <c r="W162" i="1"/>
  <c r="CI157" i="1"/>
  <c r="AZ176" i="1"/>
  <c r="DF126" i="3"/>
  <c r="DH126" i="3"/>
  <c r="DG126" i="3"/>
  <c r="DJ126" i="3" s="1"/>
  <c r="DI126" i="3"/>
  <c r="DF19" i="3"/>
  <c r="DG19" i="3"/>
  <c r="DJ19" i="3" s="1"/>
  <c r="DH19" i="3"/>
  <c r="DI19" i="3"/>
  <c r="AQ26" i="1"/>
  <c r="F56" i="1"/>
  <c r="AQ206" i="1"/>
  <c r="AX26" i="1"/>
  <c r="F53" i="1"/>
  <c r="DG125" i="3"/>
  <c r="DJ125" i="3" s="1"/>
  <c r="DH125" i="3"/>
  <c r="DF125" i="3"/>
  <c r="DI125" i="3"/>
  <c r="CG157" i="1"/>
  <c r="AX176" i="1"/>
  <c r="DF48" i="3"/>
  <c r="DI48" i="3"/>
  <c r="DG48" i="3"/>
  <c r="DJ48" i="3" s="1"/>
  <c r="DH48" i="3"/>
  <c r="DG53" i="3"/>
  <c r="DH53" i="3"/>
  <c r="DI53" i="3"/>
  <c r="DF53" i="3"/>
  <c r="DJ53" i="3" s="1"/>
  <c r="DH29" i="3"/>
  <c r="DI29" i="3"/>
  <c r="DG29" i="3"/>
  <c r="DJ29" i="3" s="1"/>
  <c r="DF29" i="3"/>
  <c r="CP32" i="1"/>
  <c r="O32" i="1" s="1"/>
  <c r="DI71" i="3"/>
  <c r="DF71" i="3"/>
  <c r="DG71" i="3"/>
  <c r="DJ71" i="3" s="1"/>
  <c r="DH71" i="3"/>
  <c r="T41" i="1"/>
  <c r="AG46" i="1" s="1"/>
  <c r="GM83" i="1"/>
  <c r="GO83" i="1" s="1"/>
  <c r="T85" i="1"/>
  <c r="AG78" i="1"/>
  <c r="CY119" i="1"/>
  <c r="X119" i="1" s="1"/>
  <c r="GM119" i="1" s="1"/>
  <c r="GN119" i="1" s="1"/>
  <c r="CZ119" i="1"/>
  <c r="Y119" i="1" s="1"/>
  <c r="CY44" i="1"/>
  <c r="X44" i="1" s="1"/>
  <c r="GM44" i="1" s="1"/>
  <c r="GN44" i="1" s="1"/>
  <c r="BD157" i="1"/>
  <c r="F201" i="1"/>
  <c r="AQ117" i="1"/>
  <c r="F135" i="1"/>
  <c r="AK125" i="1"/>
  <c r="R174" i="1"/>
  <c r="V174" i="1"/>
  <c r="U174" i="1"/>
  <c r="P174" i="1"/>
  <c r="CP174" i="1" s="1"/>
  <c r="O174" i="1" s="1"/>
  <c r="Q174" i="1"/>
  <c r="DH85" i="3"/>
  <c r="DI85" i="3"/>
  <c r="DF85" i="3"/>
  <c r="DJ85" i="3" s="1"/>
  <c r="DG85" i="3"/>
  <c r="U163" i="1"/>
  <c r="S174" i="1"/>
  <c r="DF80" i="3"/>
  <c r="DG80" i="3"/>
  <c r="DJ80" i="3" s="1"/>
  <c r="DH80" i="3"/>
  <c r="DI80" i="3"/>
  <c r="DG18" i="3"/>
  <c r="DJ18" i="3" s="1"/>
  <c r="DH18" i="3"/>
  <c r="DI18" i="3"/>
  <c r="DF18" i="3"/>
  <c r="DH41" i="3"/>
  <c r="DI41" i="3"/>
  <c r="DG41" i="3"/>
  <c r="DJ41" i="3" s="1"/>
  <c r="DF41" i="3"/>
  <c r="DG72" i="3"/>
  <c r="DJ72" i="3" s="1"/>
  <c r="DH72" i="3"/>
  <c r="DI72" i="3"/>
  <c r="DF72" i="3"/>
  <c r="DI55" i="3"/>
  <c r="DJ55" i="3" s="1"/>
  <c r="DH55" i="3"/>
  <c r="DF55" i="3"/>
  <c r="DG55" i="3"/>
  <c r="DG91" i="3"/>
  <c r="DH91" i="3"/>
  <c r="DF91" i="3"/>
  <c r="DJ91" i="3" s="1"/>
  <c r="DI91" i="3"/>
  <c r="DF61" i="3"/>
  <c r="DI61" i="3"/>
  <c r="DH61" i="3"/>
  <c r="DG61" i="3"/>
  <c r="DJ61" i="3" s="1"/>
  <c r="DF45" i="3"/>
  <c r="DJ45" i="3" s="1"/>
  <c r="DI45" i="3"/>
  <c r="DG45" i="3"/>
  <c r="DH45" i="3"/>
  <c r="DG75" i="3"/>
  <c r="DJ75" i="3" s="1"/>
  <c r="DH75" i="3"/>
  <c r="DI75" i="3"/>
  <c r="DF75" i="3"/>
  <c r="DF22" i="3"/>
  <c r="DI22" i="3"/>
  <c r="DH22" i="3"/>
  <c r="DG22" i="3"/>
  <c r="DJ22" i="3" s="1"/>
  <c r="DF14" i="3"/>
  <c r="DG14" i="3"/>
  <c r="DI14" i="3"/>
  <c r="DJ14" i="3" s="1"/>
  <c r="DH14" i="3"/>
  <c r="DF39" i="3"/>
  <c r="DG39" i="3"/>
  <c r="DH39" i="3"/>
  <c r="DI39" i="3"/>
  <c r="DJ39" i="3" s="1"/>
  <c r="DF5" i="3"/>
  <c r="DG5" i="3"/>
  <c r="DJ5" i="3" s="1"/>
  <c r="DH5" i="3"/>
  <c r="DI5" i="3"/>
  <c r="DF50" i="3"/>
  <c r="DG50" i="3"/>
  <c r="DJ50" i="3" s="1"/>
  <c r="DH50" i="3"/>
  <c r="DI50" i="3"/>
  <c r="DF47" i="3"/>
  <c r="DG47" i="3"/>
  <c r="DH47" i="3"/>
  <c r="DI47" i="3"/>
  <c r="DJ47" i="3" s="1"/>
  <c r="DF67" i="3"/>
  <c r="DG67" i="3"/>
  <c r="DJ67" i="3" s="1"/>
  <c r="DH67" i="3"/>
  <c r="DI67" i="3"/>
  <c r="DF73" i="3"/>
  <c r="DG73" i="3"/>
  <c r="DJ73" i="3" s="1"/>
  <c r="DH73" i="3"/>
  <c r="DI73" i="3"/>
  <c r="DH4" i="3"/>
  <c r="DI4" i="3"/>
  <c r="DJ4" i="3" s="1"/>
  <c r="DG4" i="3"/>
  <c r="DF4" i="3"/>
  <c r="DF16" i="3"/>
  <c r="DG16" i="3"/>
  <c r="DH16" i="3"/>
  <c r="DI16" i="3"/>
  <c r="DJ16" i="3" s="1"/>
  <c r="DF123" i="3"/>
  <c r="DH123" i="3"/>
  <c r="DI123" i="3"/>
  <c r="DJ123" i="3" s="1"/>
  <c r="DG123" i="3"/>
  <c r="DI6" i="3"/>
  <c r="DJ6" i="3" s="1"/>
  <c r="DH6" i="3"/>
  <c r="DG6" i="3"/>
  <c r="DF6" i="3"/>
  <c r="DH33" i="3"/>
  <c r="DI33" i="3"/>
  <c r="DG33" i="3"/>
  <c r="DF33" i="3"/>
  <c r="DJ33" i="3" s="1"/>
  <c r="DH129" i="3"/>
  <c r="DF129" i="3"/>
  <c r="DI129" i="3"/>
  <c r="DG129" i="3"/>
  <c r="DJ129" i="3" s="1"/>
  <c r="DI17" i="3"/>
  <c r="DH17" i="3"/>
  <c r="DF17" i="3"/>
  <c r="DG17" i="3"/>
  <c r="DJ17" i="3" s="1"/>
  <c r="DH20" i="3"/>
  <c r="DI20" i="3"/>
  <c r="DJ20" i="3" s="1"/>
  <c r="DG20" i="3"/>
  <c r="DF20" i="3"/>
  <c r="DF35" i="3"/>
  <c r="DJ35" i="3" s="1"/>
  <c r="DG35" i="3"/>
  <c r="DH35" i="3"/>
  <c r="DI35" i="3"/>
  <c r="DF44" i="3"/>
  <c r="DJ44" i="3" s="1"/>
  <c r="DG44" i="3"/>
  <c r="DH44" i="3"/>
  <c r="DI44" i="3"/>
  <c r="CP34" i="1"/>
  <c r="O34" i="1" s="1"/>
  <c r="GM34" i="1" s="1"/>
  <c r="GN34" i="1" s="1"/>
  <c r="CI26" i="1"/>
  <c r="AZ46" i="1"/>
  <c r="AU26" i="1"/>
  <c r="F65" i="1"/>
  <c r="AU206" i="1"/>
  <c r="AT26" i="1"/>
  <c r="F64" i="1"/>
  <c r="DG62" i="3"/>
  <c r="DJ62" i="3" s="1"/>
  <c r="DF62" i="3"/>
  <c r="DH62" i="3"/>
  <c r="DI62" i="3"/>
  <c r="AE117" i="1"/>
  <c r="R125" i="1"/>
  <c r="AI78" i="1"/>
  <c r="V85" i="1"/>
  <c r="CP81" i="1"/>
  <c r="O81" i="1" s="1"/>
  <c r="DF54" i="3"/>
  <c r="DJ54" i="3" s="1"/>
  <c r="DG54" i="3"/>
  <c r="DH54" i="3"/>
  <c r="DI54" i="3"/>
  <c r="F129" i="1"/>
  <c r="AO117" i="1"/>
  <c r="AO206" i="1"/>
  <c r="CG117" i="1"/>
  <c r="AX125" i="1"/>
  <c r="AX206" i="1" s="1"/>
  <c r="CJ117" i="1"/>
  <c r="BA125" i="1"/>
  <c r="CZ160" i="1"/>
  <c r="Y160" i="1" s="1"/>
  <c r="DH78" i="3"/>
  <c r="DI78" i="3"/>
  <c r="DJ78" i="3" s="1"/>
  <c r="DF78" i="3"/>
  <c r="DG78" i="3"/>
  <c r="T163" i="1"/>
  <c r="AU157" i="1"/>
  <c r="F195" i="1"/>
  <c r="DF58" i="3"/>
  <c r="DJ58" i="3" s="1"/>
  <c r="DI58" i="3"/>
  <c r="DH58" i="3"/>
  <c r="DG58" i="3"/>
  <c r="CP30" i="1"/>
  <c r="O30" i="1" s="1"/>
  <c r="GM30" i="1" s="1"/>
  <c r="GN30" i="1" s="1"/>
  <c r="AC46" i="1"/>
  <c r="AH78" i="1"/>
  <c r="U85" i="1"/>
  <c r="DG56" i="3"/>
  <c r="DJ56" i="3" s="1"/>
  <c r="DH56" i="3"/>
  <c r="DI56" i="3"/>
  <c r="DF56" i="3"/>
  <c r="DF68" i="3"/>
  <c r="DH68" i="3"/>
  <c r="DI68" i="3"/>
  <c r="DG68" i="3"/>
  <c r="DJ68" i="3" s="1"/>
  <c r="DF51" i="3"/>
  <c r="DI51" i="3"/>
  <c r="DH51" i="3"/>
  <c r="DG51" i="3"/>
  <c r="DJ51" i="3" s="1"/>
  <c r="DF70" i="3"/>
  <c r="DG70" i="3"/>
  <c r="DH70" i="3"/>
  <c r="DI70" i="3"/>
  <c r="DJ70" i="3" s="1"/>
  <c r="DF82" i="3"/>
  <c r="DG82" i="3"/>
  <c r="DJ82" i="3" s="1"/>
  <c r="DH82" i="3"/>
  <c r="DI82" i="3"/>
  <c r="DG42" i="3"/>
  <c r="DH42" i="3"/>
  <c r="DI42" i="3"/>
  <c r="DF42" i="3"/>
  <c r="DJ42" i="3" s="1"/>
  <c r="DF132" i="3"/>
  <c r="DJ132" i="3" s="1"/>
  <c r="DI132" i="3"/>
  <c r="DG132" i="3"/>
  <c r="DH132" i="3"/>
  <c r="DI124" i="3"/>
  <c r="DF124" i="3"/>
  <c r="DG124" i="3"/>
  <c r="DJ124" i="3" s="1"/>
  <c r="DH124" i="3"/>
  <c r="DG34" i="3"/>
  <c r="DH34" i="3"/>
  <c r="DI34" i="3"/>
  <c r="DF34" i="3"/>
  <c r="DJ34" i="3" s="1"/>
  <c r="AD46" i="1"/>
  <c r="CZ33" i="1"/>
  <c r="Y33" i="1" s="1"/>
  <c r="CY33" i="1"/>
  <c r="X33" i="1" s="1"/>
  <c r="GM33" i="1" s="1"/>
  <c r="GN33" i="1" s="1"/>
  <c r="DI32" i="3"/>
  <c r="DH32" i="3"/>
  <c r="DF32" i="3"/>
  <c r="DJ32" i="3" s="1"/>
  <c r="DG32" i="3"/>
  <c r="GM38" i="1"/>
  <c r="GN38" i="1" s="1"/>
  <c r="DH26" i="3"/>
  <c r="DI26" i="3"/>
  <c r="DG26" i="3"/>
  <c r="DF26" i="3"/>
  <c r="DJ26" i="3" s="1"/>
  <c r="CP80" i="1"/>
  <c r="O80" i="1" s="1"/>
  <c r="AC85" i="1"/>
  <c r="DH15" i="3"/>
  <c r="DI15" i="3"/>
  <c r="DJ15" i="3" s="1"/>
  <c r="DG15" i="3"/>
  <c r="DF15" i="3"/>
  <c r="CZ32" i="1"/>
  <c r="Y32" i="1" s="1"/>
  <c r="CY81" i="1"/>
  <c r="X81" i="1" s="1"/>
  <c r="AK85" i="1" s="1"/>
  <c r="CZ81" i="1"/>
  <c r="Y81" i="1" s="1"/>
  <c r="AL85" i="1" s="1"/>
  <c r="AF85" i="1"/>
  <c r="F96" i="1"/>
  <c r="AZ78" i="1"/>
  <c r="BB78" i="1"/>
  <c r="F98" i="1"/>
  <c r="BB206" i="1"/>
  <c r="DH66" i="3"/>
  <c r="DI66" i="3"/>
  <c r="DG66" i="3"/>
  <c r="DJ66" i="3" s="1"/>
  <c r="DF66" i="3"/>
  <c r="U41" i="1"/>
  <c r="AH46" i="1" s="1"/>
  <c r="AP78" i="1"/>
  <c r="F94" i="1"/>
  <c r="AP206" i="1"/>
  <c r="AC125" i="1"/>
  <c r="CP121" i="1"/>
  <c r="O121" i="1" s="1"/>
  <c r="DH52" i="3"/>
  <c r="DI52" i="3"/>
  <c r="DG52" i="3"/>
  <c r="DJ52" i="3" s="1"/>
  <c r="DF52" i="3"/>
  <c r="F144" i="1"/>
  <c r="AU117" i="1"/>
  <c r="U117" i="1"/>
  <c r="F147" i="1"/>
  <c r="AU78" i="1"/>
  <c r="F104" i="1"/>
  <c r="AT117" i="1"/>
  <c r="F143" i="1"/>
  <c r="T125" i="1"/>
  <c r="AG117" i="1"/>
  <c r="CP162" i="1"/>
  <c r="O162" i="1" s="1"/>
  <c r="P163" i="1"/>
  <c r="CP163" i="1" s="1"/>
  <c r="O163" i="1" s="1"/>
  <c r="DI84" i="3"/>
  <c r="DF84" i="3"/>
  <c r="DJ84" i="3" s="1"/>
  <c r="DH84" i="3"/>
  <c r="DG84" i="3"/>
  <c r="DH81" i="3"/>
  <c r="DI81" i="3"/>
  <c r="DG81" i="3"/>
  <c r="DJ81" i="3" s="1"/>
  <c r="DF81" i="3"/>
  <c r="W174" i="1"/>
  <c r="AX22" i="1" l="1"/>
  <c r="F213" i="1"/>
  <c r="AX236" i="1"/>
  <c r="AE26" i="1"/>
  <c r="R46" i="1"/>
  <c r="AK78" i="1"/>
  <c r="X85" i="1"/>
  <c r="CH125" i="1"/>
  <c r="P125" i="1"/>
  <c r="CE125" i="1"/>
  <c r="AC117" i="1"/>
  <c r="CF125" i="1"/>
  <c r="U78" i="1"/>
  <c r="F107" i="1"/>
  <c r="AB125" i="1"/>
  <c r="GM121" i="1"/>
  <c r="AB85" i="1"/>
  <c r="GM80" i="1"/>
  <c r="AD26" i="1"/>
  <c r="Q46" i="1"/>
  <c r="GM81" i="1"/>
  <c r="GN81" i="1" s="1"/>
  <c r="CB85" i="1" s="1"/>
  <c r="AU22" i="1"/>
  <c r="F225" i="1"/>
  <c r="AU236" i="1"/>
  <c r="CY174" i="1"/>
  <c r="X174" i="1" s="1"/>
  <c r="CZ174" i="1"/>
  <c r="Y174" i="1" s="1"/>
  <c r="GM174" i="1" s="1"/>
  <c r="GN174" i="1" s="1"/>
  <c r="AK117" i="1"/>
  <c r="X125" i="1"/>
  <c r="CZ163" i="1"/>
  <c r="Y163" i="1" s="1"/>
  <c r="CY163" i="1"/>
  <c r="X163" i="1" s="1"/>
  <c r="V26" i="1"/>
  <c r="F69" i="1"/>
  <c r="Q78" i="1"/>
  <c r="F97" i="1"/>
  <c r="V78" i="1"/>
  <c r="F108" i="1"/>
  <c r="AP22" i="1"/>
  <c r="F215" i="1"/>
  <c r="G16" i="2" s="1"/>
  <c r="AP236" i="1"/>
  <c r="AZ117" i="1"/>
  <c r="F136" i="1"/>
  <c r="AJ26" i="1"/>
  <c r="W46" i="1"/>
  <c r="Q164" i="1"/>
  <c r="U164" i="1"/>
  <c r="S164" i="1"/>
  <c r="GX164" i="1"/>
  <c r="P164" i="1"/>
  <c r="CP164" i="1" s="1"/>
  <c r="O164" i="1" s="1"/>
  <c r="W164" i="1"/>
  <c r="T164" i="1"/>
  <c r="R164" i="1"/>
  <c r="V164" i="1"/>
  <c r="CY162" i="1"/>
  <c r="X162" i="1" s="1"/>
  <c r="GM162" i="1" s="1"/>
  <c r="GN162" i="1" s="1"/>
  <c r="R78" i="1"/>
  <c r="F99" i="1"/>
  <c r="AL117" i="1"/>
  <c r="Y125" i="1"/>
  <c r="S85" i="1"/>
  <c r="AF78" i="1"/>
  <c r="AC26" i="1"/>
  <c r="CH46" i="1"/>
  <c r="P46" i="1"/>
  <c r="CE46" i="1"/>
  <c r="CF46" i="1"/>
  <c r="F132" i="1"/>
  <c r="AX117" i="1"/>
  <c r="R117" i="1"/>
  <c r="F139" i="1"/>
  <c r="AZ26" i="1"/>
  <c r="F57" i="1"/>
  <c r="AZ206" i="1"/>
  <c r="T78" i="1"/>
  <c r="F106" i="1"/>
  <c r="AQ22" i="1"/>
  <c r="AQ236" i="1"/>
  <c r="F216" i="1"/>
  <c r="AZ157" i="1"/>
  <c r="F187" i="1"/>
  <c r="CY41" i="1"/>
  <c r="X41" i="1" s="1"/>
  <c r="CZ41" i="1"/>
  <c r="Y41" i="1" s="1"/>
  <c r="AL46" i="1" s="1"/>
  <c r="AF46" i="1"/>
  <c r="CJ26" i="1"/>
  <c r="BA46" i="1"/>
  <c r="W78" i="1"/>
  <c r="F109" i="1"/>
  <c r="DG90" i="3"/>
  <c r="DH90" i="3"/>
  <c r="DI90" i="3"/>
  <c r="DJ90" i="3" s="1"/>
  <c r="DF90" i="3"/>
  <c r="AD117" i="1"/>
  <c r="Q125" i="1"/>
  <c r="AX78" i="1"/>
  <c r="F92" i="1"/>
  <c r="AK46" i="1"/>
  <c r="CU93" i="3"/>
  <c r="CX99" i="3"/>
  <c r="CW96" i="3"/>
  <c r="CW94" i="3"/>
  <c r="CX96" i="3"/>
  <c r="CX103" i="3"/>
  <c r="CV93" i="3"/>
  <c r="CX94" i="3"/>
  <c r="CX102" i="3"/>
  <c r="CW99" i="3"/>
  <c r="CX93" i="3"/>
  <c r="CW100" i="3"/>
  <c r="CX100" i="3"/>
  <c r="Q165" i="1"/>
  <c r="K167" i="1"/>
  <c r="I166" i="1"/>
  <c r="R165" i="1"/>
  <c r="I167" i="1"/>
  <c r="U165" i="1"/>
  <c r="P165" i="1"/>
  <c r="CP165" i="1" s="1"/>
  <c r="O165" i="1" s="1"/>
  <c r="CW97" i="3"/>
  <c r="CW95" i="3"/>
  <c r="CW98" i="3"/>
  <c r="CW101" i="3"/>
  <c r="CX95" i="3"/>
  <c r="GX165" i="1"/>
  <c r="S165" i="1"/>
  <c r="CX97" i="3"/>
  <c r="W165" i="1"/>
  <c r="CX98" i="3"/>
  <c r="CX101" i="3"/>
  <c r="V165" i="1"/>
  <c r="T165" i="1"/>
  <c r="T117" i="1"/>
  <c r="F146" i="1"/>
  <c r="BB22" i="1"/>
  <c r="F219" i="1"/>
  <c r="BB236" i="1"/>
  <c r="Y85" i="1"/>
  <c r="AL78" i="1"/>
  <c r="GM32" i="1"/>
  <c r="GN32" i="1" s="1"/>
  <c r="CP41" i="1"/>
  <c r="O41" i="1" s="1"/>
  <c r="GM41" i="1" s="1"/>
  <c r="GN41" i="1" s="1"/>
  <c r="GN28" i="1"/>
  <c r="CA46" i="1"/>
  <c r="GM159" i="1"/>
  <c r="GM163" i="1"/>
  <c r="GN163" i="1" s="1"/>
  <c r="F145" i="1"/>
  <c r="BA117" i="1"/>
  <c r="AH26" i="1"/>
  <c r="U46" i="1"/>
  <c r="AC78" i="1"/>
  <c r="P85" i="1"/>
  <c r="CE85" i="1"/>
  <c r="CF85" i="1"/>
  <c r="CH85" i="1"/>
  <c r="GM160" i="1"/>
  <c r="GN160" i="1" s="1"/>
  <c r="AO22" i="1"/>
  <c r="AO236" i="1"/>
  <c r="F210" i="1"/>
  <c r="AG26" i="1"/>
  <c r="T46" i="1"/>
  <c r="AX157" i="1"/>
  <c r="F183" i="1"/>
  <c r="AB46" i="1"/>
  <c r="S117" i="1"/>
  <c r="F140" i="1"/>
  <c r="BD22" i="1"/>
  <c r="BD236" i="1"/>
  <c r="F231" i="1"/>
  <c r="BC22" i="1"/>
  <c r="BC236" i="1"/>
  <c r="F222" i="1"/>
  <c r="AB26" i="1" l="1"/>
  <c r="O46" i="1"/>
  <c r="DI93" i="3"/>
  <c r="DJ93" i="3" s="1"/>
  <c r="DF93" i="3"/>
  <c r="DG93" i="3"/>
  <c r="DH93" i="3"/>
  <c r="CF26" i="1"/>
  <c r="AW46" i="1"/>
  <c r="S78" i="1"/>
  <c r="F100" i="1"/>
  <c r="Q26" i="1"/>
  <c r="F58" i="1"/>
  <c r="CH117" i="1"/>
  <c r="AY125" i="1"/>
  <c r="DG97" i="3"/>
  <c r="DJ97" i="3" s="1"/>
  <c r="DH97" i="3"/>
  <c r="DF97" i="3"/>
  <c r="DI97" i="3"/>
  <c r="GX166" i="1"/>
  <c r="Q166" i="1"/>
  <c r="P166" i="1"/>
  <c r="CP166" i="1" s="1"/>
  <c r="O166" i="1" s="1"/>
  <c r="T166" i="1"/>
  <c r="S166" i="1"/>
  <c r="R166" i="1"/>
  <c r="W166" i="1"/>
  <c r="U166" i="1"/>
  <c r="V166" i="1"/>
  <c r="AF26" i="1"/>
  <c r="S46" i="1"/>
  <c r="AQ18" i="1"/>
  <c r="F246" i="1"/>
  <c r="CE26" i="1"/>
  <c r="AV46" i="1"/>
  <c r="Y117" i="1"/>
  <c r="F152" i="1"/>
  <c r="CY164" i="1"/>
  <c r="X164" i="1" s="1"/>
  <c r="CZ164" i="1"/>
  <c r="Y164" i="1" s="1"/>
  <c r="AX18" i="1"/>
  <c r="F243" i="1"/>
  <c r="BC18" i="1"/>
  <c r="F252" i="1"/>
  <c r="AO18" i="1"/>
  <c r="F240" i="1"/>
  <c r="F88" i="1"/>
  <c r="P78" i="1"/>
  <c r="DI96" i="3"/>
  <c r="DF96" i="3"/>
  <c r="DG96" i="3"/>
  <c r="DJ96" i="3" s="1"/>
  <c r="DH96" i="3"/>
  <c r="BD18" i="1"/>
  <c r="F261" i="1"/>
  <c r="U26" i="1"/>
  <c r="F68" i="1"/>
  <c r="GN159" i="1"/>
  <c r="Y78" i="1"/>
  <c r="F112" i="1"/>
  <c r="CZ165" i="1"/>
  <c r="Y165" i="1" s="1"/>
  <c r="CY165" i="1"/>
  <c r="X165" i="1" s="1"/>
  <c r="DF102" i="3"/>
  <c r="DJ102" i="3" s="1"/>
  <c r="DG102" i="3"/>
  <c r="DH102" i="3"/>
  <c r="DI102" i="3"/>
  <c r="Q117" i="1"/>
  <c r="F137" i="1"/>
  <c r="AL26" i="1"/>
  <c r="Y46" i="1"/>
  <c r="P26" i="1"/>
  <c r="F49" i="1"/>
  <c r="AU18" i="1"/>
  <c r="F255" i="1"/>
  <c r="GO80" i="1"/>
  <c r="CC85" i="1" s="1"/>
  <c r="CA85" i="1"/>
  <c r="CF117" i="1"/>
  <c r="AW125" i="1"/>
  <c r="CH78" i="1"/>
  <c r="AY85" i="1"/>
  <c r="CA26" i="1"/>
  <c r="AR46" i="1"/>
  <c r="BB18" i="1"/>
  <c r="F249" i="1"/>
  <c r="GM165" i="1"/>
  <c r="GN165" i="1" s="1"/>
  <c r="DG94" i="3"/>
  <c r="DJ94" i="3" s="1"/>
  <c r="DH94" i="3"/>
  <c r="DF94" i="3"/>
  <c r="DI94" i="3"/>
  <c r="DI99" i="3"/>
  <c r="DG99" i="3"/>
  <c r="DJ99" i="3" s="1"/>
  <c r="DH99" i="3"/>
  <c r="DF99" i="3"/>
  <c r="AY46" i="1"/>
  <c r="CH26" i="1"/>
  <c r="AP18" i="1"/>
  <c r="F245" i="1"/>
  <c r="AB78" i="1"/>
  <c r="O85" i="1"/>
  <c r="X78" i="1"/>
  <c r="F111" i="1"/>
  <c r="F67" i="1"/>
  <c r="T26" i="1"/>
  <c r="CF78" i="1"/>
  <c r="AW85" i="1"/>
  <c r="CB46" i="1"/>
  <c r="DF101" i="3"/>
  <c r="DG101" i="3"/>
  <c r="DJ101" i="3" s="1"/>
  <c r="DI101" i="3"/>
  <c r="DH101" i="3"/>
  <c r="DF95" i="3"/>
  <c r="DG95" i="3"/>
  <c r="DJ95" i="3" s="1"/>
  <c r="DH95" i="3"/>
  <c r="DI95" i="3"/>
  <c r="DG100" i="3"/>
  <c r="DJ100" i="3" s="1"/>
  <c r="DH100" i="3"/>
  <c r="DI100" i="3"/>
  <c r="DF100" i="3"/>
  <c r="W26" i="1"/>
  <c r="F70" i="1"/>
  <c r="X117" i="1"/>
  <c r="F151" i="1"/>
  <c r="GN121" i="1"/>
  <c r="CB125" i="1" s="1"/>
  <c r="CA125" i="1"/>
  <c r="AV125" i="1"/>
  <c r="CE117" i="1"/>
  <c r="CE78" i="1"/>
  <c r="AV85" i="1"/>
  <c r="DF98" i="3"/>
  <c r="DH98" i="3"/>
  <c r="DI98" i="3"/>
  <c r="DG98" i="3"/>
  <c r="DJ98" i="3" s="1"/>
  <c r="CU104" i="3"/>
  <c r="CX105" i="3"/>
  <c r="CX107" i="3"/>
  <c r="K169" i="1"/>
  <c r="Q167" i="1"/>
  <c r="I168" i="1"/>
  <c r="I169" i="1"/>
  <c r="S167" i="1"/>
  <c r="U167" i="1"/>
  <c r="T167" i="1"/>
  <c r="W167" i="1"/>
  <c r="V167" i="1"/>
  <c r="CW105" i="3"/>
  <c r="GX167" i="1"/>
  <c r="P167" i="1"/>
  <c r="CV104" i="3"/>
  <c r="R167" i="1"/>
  <c r="CW106" i="3"/>
  <c r="CX106" i="3"/>
  <c r="CX104" i="3"/>
  <c r="DI103" i="3"/>
  <c r="DF103" i="3"/>
  <c r="DJ103" i="3" s="1"/>
  <c r="DG103" i="3"/>
  <c r="DH103" i="3"/>
  <c r="AK26" i="1"/>
  <c r="X46" i="1"/>
  <c r="BA26" i="1"/>
  <c r="F66" i="1"/>
  <c r="AZ22" i="1"/>
  <c r="F217" i="1"/>
  <c r="AZ236" i="1"/>
  <c r="GM164" i="1"/>
  <c r="GN164" i="1" s="1"/>
  <c r="CB78" i="1"/>
  <c r="AS85" i="1"/>
  <c r="O125" i="1"/>
  <c r="AB117" i="1"/>
  <c r="F128" i="1"/>
  <c r="P117" i="1"/>
  <c r="R26" i="1"/>
  <c r="F60" i="1"/>
  <c r="AW26" i="1" l="1"/>
  <c r="F52" i="1"/>
  <c r="O26" i="1"/>
  <c r="F48" i="1"/>
  <c r="CA117" i="1"/>
  <c r="AR125" i="1"/>
  <c r="AY26" i="1"/>
  <c r="F54" i="1"/>
  <c r="F74" i="1"/>
  <c r="AR26" i="1"/>
  <c r="CA78" i="1"/>
  <c r="AR85" i="1"/>
  <c r="S26" i="1"/>
  <c r="F61" i="1"/>
  <c r="CZ166" i="1"/>
  <c r="Y166" i="1" s="1"/>
  <c r="CY166" i="1"/>
  <c r="X166" i="1" s="1"/>
  <c r="AV117" i="1"/>
  <c r="F130" i="1"/>
  <c r="O78" i="1"/>
  <c r="F87" i="1"/>
  <c r="CP167" i="1"/>
  <c r="O167" i="1" s="1"/>
  <c r="DH107" i="3"/>
  <c r="DF107" i="3"/>
  <c r="DJ107" i="3" s="1"/>
  <c r="DG107" i="3"/>
  <c r="DI107" i="3"/>
  <c r="CB117" i="1"/>
  <c r="AS125" i="1"/>
  <c r="CC78" i="1"/>
  <c r="AT85" i="1"/>
  <c r="Y26" i="1"/>
  <c r="F73" i="1"/>
  <c r="AS78" i="1"/>
  <c r="F102" i="1"/>
  <c r="DF104" i="3"/>
  <c r="DG104" i="3"/>
  <c r="DH104" i="3"/>
  <c r="DI104" i="3"/>
  <c r="DJ104" i="3" s="1"/>
  <c r="CY167" i="1"/>
  <c r="X167" i="1" s="1"/>
  <c r="CZ167" i="1"/>
  <c r="Y167" i="1" s="1"/>
  <c r="DG105" i="3"/>
  <c r="DJ105" i="3" s="1"/>
  <c r="DH105" i="3"/>
  <c r="DI105" i="3"/>
  <c r="DF105" i="3"/>
  <c r="AV78" i="1"/>
  <c r="F90" i="1"/>
  <c r="AY78" i="1"/>
  <c r="F93" i="1"/>
  <c r="AV26" i="1"/>
  <c r="F51" i="1"/>
  <c r="GM166" i="1"/>
  <c r="GN166" i="1" s="1"/>
  <c r="AZ18" i="1"/>
  <c r="F247" i="1"/>
  <c r="DI106" i="3"/>
  <c r="DF106" i="3"/>
  <c r="DG106" i="3"/>
  <c r="DJ106" i="3" s="1"/>
  <c r="DH106" i="3"/>
  <c r="CU108" i="3"/>
  <c r="CW111" i="3"/>
  <c r="CW114" i="3"/>
  <c r="CX117" i="3"/>
  <c r="CX108" i="3"/>
  <c r="CX111" i="3"/>
  <c r="CX114" i="3"/>
  <c r="CX118" i="3"/>
  <c r="CX109" i="3"/>
  <c r="CX115" i="3"/>
  <c r="CW113" i="3"/>
  <c r="CX112" i="3"/>
  <c r="I171" i="1"/>
  <c r="R169" i="1"/>
  <c r="Q169" i="1"/>
  <c r="W169" i="1"/>
  <c r="I170" i="1"/>
  <c r="K171" i="1"/>
  <c r="CW116" i="3"/>
  <c r="CX113" i="3"/>
  <c r="CW115" i="3"/>
  <c r="CV108" i="3"/>
  <c r="CX110" i="3"/>
  <c r="CW109" i="3"/>
  <c r="S169" i="1"/>
  <c r="T169" i="1"/>
  <c r="GX169" i="1"/>
  <c r="P169" i="1"/>
  <c r="CW110" i="3"/>
  <c r="CW112" i="3"/>
  <c r="CX116" i="3"/>
  <c r="V169" i="1"/>
  <c r="U169" i="1"/>
  <c r="CB26" i="1"/>
  <c r="AS46" i="1"/>
  <c r="F133" i="1"/>
  <c r="AY117" i="1"/>
  <c r="X26" i="1"/>
  <c r="F72" i="1"/>
  <c r="F127" i="1"/>
  <c r="O117" i="1"/>
  <c r="S168" i="1"/>
  <c r="Q168" i="1"/>
  <c r="R168" i="1"/>
  <c r="W168" i="1"/>
  <c r="GX168" i="1"/>
  <c r="U168" i="1"/>
  <c r="T168" i="1"/>
  <c r="V168" i="1"/>
  <c r="P168" i="1"/>
  <c r="AW78" i="1"/>
  <c r="F91" i="1"/>
  <c r="AW117" i="1"/>
  <c r="F131" i="1"/>
  <c r="DF118" i="3" l="1"/>
  <c r="DJ118" i="3" s="1"/>
  <c r="DG118" i="3"/>
  <c r="DH118" i="3"/>
  <c r="DI118" i="3"/>
  <c r="CZ168" i="1"/>
  <c r="Y168" i="1" s="1"/>
  <c r="CY168" i="1"/>
  <c r="X168" i="1" s="1"/>
  <c r="DF116" i="3"/>
  <c r="DG116" i="3"/>
  <c r="DJ116" i="3" s="1"/>
  <c r="DH116" i="3"/>
  <c r="DI116" i="3"/>
  <c r="CY169" i="1"/>
  <c r="X169" i="1" s="1"/>
  <c r="CZ169" i="1"/>
  <c r="Y169" i="1" s="1"/>
  <c r="CU119" i="3"/>
  <c r="CV119" i="3"/>
  <c r="CX119" i="3"/>
  <c r="CW121" i="3"/>
  <c r="CX122" i="3"/>
  <c r="Q171" i="1"/>
  <c r="R171" i="1"/>
  <c r="I172" i="1"/>
  <c r="S171" i="1"/>
  <c r="CX121" i="3"/>
  <c r="T171" i="1"/>
  <c r="W171" i="1"/>
  <c r="CW120" i="3"/>
  <c r="V171" i="1"/>
  <c r="P171" i="1"/>
  <c r="U171" i="1"/>
  <c r="CX120" i="3"/>
  <c r="GX171" i="1"/>
  <c r="DF114" i="3"/>
  <c r="DG114" i="3"/>
  <c r="DJ114" i="3" s="1"/>
  <c r="DH114" i="3"/>
  <c r="DI114" i="3"/>
  <c r="DF113" i="3"/>
  <c r="DG113" i="3"/>
  <c r="DJ113" i="3" s="1"/>
  <c r="DH113" i="3"/>
  <c r="DI113" i="3"/>
  <c r="AR78" i="1"/>
  <c r="F113" i="1"/>
  <c r="DH112" i="3"/>
  <c r="DI112" i="3"/>
  <c r="DG112" i="3"/>
  <c r="DJ112" i="3" s="1"/>
  <c r="DF112" i="3"/>
  <c r="DF111" i="3"/>
  <c r="DG111" i="3"/>
  <c r="DJ111" i="3" s="1"/>
  <c r="DH111" i="3"/>
  <c r="DI111" i="3"/>
  <c r="AS117" i="1"/>
  <c r="F142" i="1"/>
  <c r="GM167" i="1"/>
  <c r="AR117" i="1"/>
  <c r="F153" i="1"/>
  <c r="AT78" i="1"/>
  <c r="F103" i="1"/>
  <c r="AT206" i="1"/>
  <c r="P170" i="1"/>
  <c r="CP170" i="1" s="1"/>
  <c r="O170" i="1" s="1"/>
  <c r="Q170" i="1"/>
  <c r="T170" i="1"/>
  <c r="S170" i="1"/>
  <c r="GX170" i="1"/>
  <c r="U170" i="1"/>
  <c r="V170" i="1"/>
  <c r="W170" i="1"/>
  <c r="R170" i="1"/>
  <c r="DF108" i="3"/>
  <c r="DG108" i="3"/>
  <c r="DH108" i="3"/>
  <c r="DI108" i="3"/>
  <c r="DJ108" i="3" s="1"/>
  <c r="AS26" i="1"/>
  <c r="F63" i="1"/>
  <c r="DF110" i="3"/>
  <c r="DG110" i="3"/>
  <c r="DJ110" i="3" s="1"/>
  <c r="DH110" i="3"/>
  <c r="DI110" i="3"/>
  <c r="CP169" i="1"/>
  <c r="O169" i="1" s="1"/>
  <c r="GM169" i="1" s="1"/>
  <c r="GN169" i="1" s="1"/>
  <c r="DH115" i="3"/>
  <c r="DI115" i="3"/>
  <c r="DF115" i="3"/>
  <c r="DG115" i="3"/>
  <c r="DJ115" i="3" s="1"/>
  <c r="DF117" i="3"/>
  <c r="DJ117" i="3" s="1"/>
  <c r="DG117" i="3"/>
  <c r="DH117" i="3"/>
  <c r="DI117" i="3"/>
  <c r="CP168" i="1"/>
  <c r="O168" i="1" s="1"/>
  <c r="DH109" i="3"/>
  <c r="DI109" i="3"/>
  <c r="DF109" i="3"/>
  <c r="DG109" i="3"/>
  <c r="DJ109" i="3" s="1"/>
  <c r="GM168" i="1" l="1"/>
  <c r="GN168" i="1" s="1"/>
  <c r="AT22" i="1"/>
  <c r="F224" i="1"/>
  <c r="F16" i="2" s="1"/>
  <c r="AT236" i="1"/>
  <c r="GN167" i="1"/>
  <c r="DI121" i="3"/>
  <c r="DF121" i="3"/>
  <c r="DG121" i="3"/>
  <c r="DJ121" i="3" s="1"/>
  <c r="DH121" i="3"/>
  <c r="CP171" i="1"/>
  <c r="O171" i="1" s="1"/>
  <c r="GM171" i="1" s="1"/>
  <c r="GN171" i="1" s="1"/>
  <c r="DG119" i="3"/>
  <c r="DH119" i="3"/>
  <c r="DI119" i="3"/>
  <c r="DJ119" i="3" s="1"/>
  <c r="DF119" i="3"/>
  <c r="CY170" i="1"/>
  <c r="X170" i="1" s="1"/>
  <c r="CZ170" i="1"/>
  <c r="Y170" i="1" s="1"/>
  <c r="Q172" i="1"/>
  <c r="AD176" i="1" s="1"/>
  <c r="T172" i="1"/>
  <c r="AG176" i="1" s="1"/>
  <c r="R172" i="1"/>
  <c r="AE176" i="1" s="1"/>
  <c r="W172" i="1"/>
  <c r="AJ176" i="1" s="1"/>
  <c r="U172" i="1"/>
  <c r="AH176" i="1" s="1"/>
  <c r="V172" i="1"/>
  <c r="AI176" i="1" s="1"/>
  <c r="P172" i="1"/>
  <c r="S172" i="1"/>
  <c r="GX172" i="1"/>
  <c r="CJ176" i="1" s="1"/>
  <c r="CZ171" i="1"/>
  <c r="Y171" i="1" s="1"/>
  <c r="CY171" i="1"/>
  <c r="X171" i="1" s="1"/>
  <c r="GM170" i="1"/>
  <c r="GN170" i="1" s="1"/>
  <c r="DF120" i="3"/>
  <c r="DH120" i="3"/>
  <c r="DG120" i="3"/>
  <c r="DJ120" i="3" s="1"/>
  <c r="DI120" i="3"/>
  <c r="DH122" i="3"/>
  <c r="DI122" i="3"/>
  <c r="DG122" i="3"/>
  <c r="DF122" i="3"/>
  <c r="DJ122" i="3" s="1"/>
  <c r="AI157" i="1" l="1"/>
  <c r="V176" i="1"/>
  <c r="AH157" i="1"/>
  <c r="U176" i="1"/>
  <c r="AT18" i="1"/>
  <c r="F254" i="1"/>
  <c r="AJ157" i="1"/>
  <c r="W176" i="1"/>
  <c r="CJ157" i="1"/>
  <c r="BA176" i="1"/>
  <c r="AE157" i="1"/>
  <c r="R176" i="1"/>
  <c r="CY172" i="1"/>
  <c r="X172" i="1" s="1"/>
  <c r="AK176" i="1" s="1"/>
  <c r="CZ172" i="1"/>
  <c r="Y172" i="1" s="1"/>
  <c r="AL176" i="1" s="1"/>
  <c r="AF176" i="1"/>
  <c r="AG157" i="1"/>
  <c r="T176" i="1"/>
  <c r="CP172" i="1"/>
  <c r="O172" i="1" s="1"/>
  <c r="AC176" i="1"/>
  <c r="AD157" i="1"/>
  <c r="Q176" i="1"/>
  <c r="T157" i="1" l="1"/>
  <c r="F197" i="1"/>
  <c r="T206" i="1"/>
  <c r="AF157" i="1"/>
  <c r="S176" i="1"/>
  <c r="BA157" i="1"/>
  <c r="F196" i="1"/>
  <c r="BA206" i="1"/>
  <c r="U157" i="1"/>
  <c r="F198" i="1"/>
  <c r="U206" i="1"/>
  <c r="AL157" i="1"/>
  <c r="Y176" i="1"/>
  <c r="W157" i="1"/>
  <c r="F200" i="1"/>
  <c r="W206" i="1"/>
  <c r="AK157" i="1"/>
  <c r="X176" i="1"/>
  <c r="V157" i="1"/>
  <c r="F199" i="1"/>
  <c r="V206" i="1"/>
  <c r="Q157" i="1"/>
  <c r="F188" i="1"/>
  <c r="Q206" i="1"/>
  <c r="AC157" i="1"/>
  <c r="CE176" i="1"/>
  <c r="CF176" i="1"/>
  <c r="CH176" i="1"/>
  <c r="P176" i="1"/>
  <c r="GM172" i="1"/>
  <c r="AB176" i="1"/>
  <c r="R157" i="1"/>
  <c r="F190" i="1"/>
  <c r="R206" i="1"/>
  <c r="Q22" i="1" l="1"/>
  <c r="F218" i="1"/>
  <c r="Q236" i="1"/>
  <c r="S157" i="1"/>
  <c r="F191" i="1"/>
  <c r="S206" i="1"/>
  <c r="CH157" i="1"/>
  <c r="AY176" i="1"/>
  <c r="T22" i="1"/>
  <c r="F227" i="1"/>
  <c r="T236" i="1"/>
  <c r="GN172" i="1"/>
  <c r="CB176" i="1" s="1"/>
  <c r="CA176" i="1"/>
  <c r="X157" i="1"/>
  <c r="F202" i="1"/>
  <c r="X206" i="1"/>
  <c r="P157" i="1"/>
  <c r="F179" i="1"/>
  <c r="P206" i="1"/>
  <c r="U22" i="1"/>
  <c r="F228" i="1"/>
  <c r="U236" i="1"/>
  <c r="R22" i="1"/>
  <c r="R236" i="1"/>
  <c r="F220" i="1"/>
  <c r="W22" i="1"/>
  <c r="F230" i="1"/>
  <c r="W236" i="1"/>
  <c r="CF157" i="1"/>
  <c r="AW176" i="1"/>
  <c r="V22" i="1"/>
  <c r="F229" i="1"/>
  <c r="V236" i="1"/>
  <c r="CE157" i="1"/>
  <c r="AV176" i="1"/>
  <c r="BA22" i="1"/>
  <c r="BA236" i="1"/>
  <c r="F226" i="1"/>
  <c r="H16" i="2" s="1"/>
  <c r="AB157" i="1"/>
  <c r="O176" i="1"/>
  <c r="Y157" i="1"/>
  <c r="F203" i="1"/>
  <c r="Y206" i="1"/>
  <c r="CB157" i="1" l="1"/>
  <c r="AS176" i="1"/>
  <c r="T18" i="1"/>
  <c r="F257" i="1"/>
  <c r="AW157" i="1"/>
  <c r="F182" i="1"/>
  <c r="AW206" i="1"/>
  <c r="S22" i="1"/>
  <c r="F221" i="1"/>
  <c r="J16" i="2" s="1"/>
  <c r="S236" i="1"/>
  <c r="X22" i="1"/>
  <c r="F232" i="1"/>
  <c r="X236" i="1"/>
  <c r="V18" i="1"/>
  <c r="F259" i="1"/>
  <c r="Q18" i="1"/>
  <c r="F248" i="1"/>
  <c r="R18" i="1"/>
  <c r="F250" i="1"/>
  <c r="AV157" i="1"/>
  <c r="F181" i="1"/>
  <c r="AV206" i="1"/>
  <c r="O157" i="1"/>
  <c r="F178" i="1"/>
  <c r="O206" i="1"/>
  <c r="W18" i="1"/>
  <c r="F260" i="1"/>
  <c r="U18" i="1"/>
  <c r="F258" i="1"/>
  <c r="AY157" i="1"/>
  <c r="F184" i="1"/>
  <c r="AY206" i="1"/>
  <c r="Y22" i="1"/>
  <c r="Y236" i="1"/>
  <c r="F233" i="1"/>
  <c r="BA18" i="1"/>
  <c r="F256" i="1"/>
  <c r="P22" i="1"/>
  <c r="P236" i="1"/>
  <c r="F209" i="1"/>
  <c r="CA157" i="1"/>
  <c r="AR176" i="1"/>
  <c r="S18" i="1" l="1"/>
  <c r="F251" i="1"/>
  <c r="AR157" i="1"/>
  <c r="F204" i="1"/>
  <c r="AR206" i="1"/>
  <c r="AV22" i="1"/>
  <c r="F211" i="1"/>
  <c r="AV236" i="1"/>
  <c r="Y18" i="1"/>
  <c r="F263" i="1"/>
  <c r="P18" i="1"/>
  <c r="F239" i="1"/>
  <c r="AY22" i="1"/>
  <c r="F214" i="1"/>
  <c r="AY236" i="1"/>
  <c r="AS157" i="1"/>
  <c r="F193" i="1"/>
  <c r="AS206" i="1"/>
  <c r="O22" i="1"/>
  <c r="F208" i="1"/>
  <c r="O236" i="1"/>
  <c r="X18" i="1"/>
  <c r="F262" i="1"/>
  <c r="AW22" i="1"/>
  <c r="AW236" i="1"/>
  <c r="F212" i="1"/>
  <c r="AS22" i="1" l="1"/>
  <c r="F223" i="1"/>
  <c r="E16" i="2" s="1"/>
  <c r="I16" i="2" s="1"/>
  <c r="N16" i="2" s="1"/>
  <c r="AS236" i="1"/>
  <c r="AR22" i="1"/>
  <c r="AR236" i="1"/>
  <c r="F234" i="1"/>
  <c r="O18" i="1"/>
  <c r="F238" i="1"/>
  <c r="AY18" i="1"/>
  <c r="F244" i="1"/>
  <c r="AV18" i="1"/>
  <c r="F241" i="1"/>
  <c r="AW18" i="1"/>
  <c r="F242" i="1"/>
  <c r="AR18" i="1" l="1"/>
  <c r="F264" i="1"/>
  <c r="AS18" i="1"/>
  <c r="F253" i="1"/>
</calcChain>
</file>

<file path=xl/sharedStrings.xml><?xml version="1.0" encoding="utf-8"?>
<sst xmlns="http://schemas.openxmlformats.org/spreadsheetml/2006/main" count="5968" uniqueCount="507">
  <si>
    <t>Smeta.RU  (495) 974-1589</t>
  </si>
  <si>
    <t>_PS_</t>
  </si>
  <si>
    <t>Smeta.RU</t>
  </si>
  <si>
    <t/>
  </si>
  <si>
    <t>Реконструкция 2КЛ-0,4кВ направление ТП-10/0,4кВ № 10362 (СП-337)- ВВ 46573, в т.ч. ПИР:  г. Москва, р-н Хорошево-Мневники, ул. Демьяна Бедного, з/у 22/3</t>
  </si>
  <si>
    <t>02-01-02</t>
  </si>
  <si>
    <t>02-01-02 КЛ 0,4 кВ в трубах</t>
  </si>
  <si>
    <t>125/СФ/2022-ЭС9; 125/СФ/2022-ПОС5</t>
  </si>
  <si>
    <t>Сметные нормы списания</t>
  </si>
  <si>
    <t>Коды ОКП для ТСН-2001 МГЭ Дополнение 80</t>
  </si>
  <si>
    <t>ТСН-2001 МГЭ(I квартал 2026 Доп 80)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</si>
  <si>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</si>
  <si>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</si>
  <si>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02.02.2026 г. доп.80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</si>
  <si>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</si>
  <si>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</si>
  <si>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</si>
  <si>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</si>
  <si>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Строительные работы</t>
  </si>
  <si>
    <t>1</t>
  </si>
  <si>
    <t>3.1-7-4</t>
  </si>
  <si>
    <t>Разработка грунта с погрузкой на автомобили-самосвалы экскаваторами с ковшом вместимостью 0,25 м3 группа грунтов 1-3</t>
  </si>
  <si>
    <t>100 м3</t>
  </si>
  <si>
    <t>ТСН-2001.3 Доп. 79, Сб. 1, т. 7, поз. 4</t>
  </si>
  <si>
    <t>*1</t>
  </si>
  <si>
    <t>*1,1</t>
  </si>
  <si>
    <t>ТСН-2001.3-1. Земляные работы, выполняемые механизированным способом</t>
  </si>
  <si>
    <t>ТСН-2001.3-1-1</t>
  </si>
  <si>
    <t>Поправка: Гл.12.Прил.8.п.8. 5_12.00.01.11.003</t>
  </si>
  <si>
    <t>3.1-3-4</t>
  </si>
  <si>
    <t>Разработка грунта в отвал экскаватором с ковшом вместимостью 0,25 м3 группа грунтов 1-3</t>
  </si>
  <si>
    <t>ТСН-2001.3 Доп. 79, Сб. 1, т. 3, поз. 4</t>
  </si>
  <si>
    <t>2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</si>
  <si>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</si>
  <si>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</si>
  <si>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</si>
  <si>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</si>
  <si>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Земляные работы, выполняемые ручным способом</t>
  </si>
  <si>
    <t>ТСН-2001.3-1-2</t>
  </si>
  <si>
    <t>3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</si>
  <si>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</si>
  <si>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</si>
  <si>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</si>
  <si>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Ремонтно-строительные работы</t>
  </si>
  <si>
    <t>ТСН-2001.6-51. Земляные работы, выполняемые вручную</t>
  </si>
  <si>
    <t>ТСН-2001.6-51-2</t>
  </si>
  <si>
    <t>Разработка грунта в отвал экскаватором с ковшом вместимостью 0,25 м3 группа грунтов 1-3 ( При засыпке экскаватором траншей и котлованов ранее разработанным, не слежавшимся или разрыхлённым грунтом)</t>
  </si>
  <si>
    <t>*1)*1</t>
  </si>
  <si>
    <t>*1,1)*0,9</t>
  </si>
  <si>
    <t>*1,1)*0,5</t>
  </si>
  <si>
    <t>Поправка: Гл.12.Прил.8.п.8. 5_12.00.01.11.003 Поправка: Сб.3-1.т.3.1.п.3.1.13_03.01.01.22.001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</si>
  <si>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</si>
  <si>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</si>
  <si>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</si>
  <si>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4</t>
  </si>
  <si>
    <t>5</t>
  </si>
  <si>
    <t>1.1-1-766</t>
  </si>
  <si>
    <t>Песок для строительных работ, рядовой (карьерный)</t>
  </si>
  <si>
    <t>м3</t>
  </si>
  <si>
    <t>ТСН-2001.1 Доп. 79, Р. 1, о. 1, поз. 766</t>
  </si>
  <si>
    <t>Материалы строительные</t>
  </si>
  <si>
    <t>ТСН-2001.1 Материалы строительные</t>
  </si>
  <si>
    <t>ТСН-2001.1-1</t>
  </si>
  <si>
    <t>6</t>
  </si>
  <si>
    <t>Разработка грунта вручную в траншеях глубиной до 2 м без креплений с откосами группа грунтов 1-3 шурфы</t>
  </si>
  <si>
    <t>7</t>
  </si>
  <si>
    <t>Засыпка вручную траншей, пазух котлованов и ям группа грунтов 1-3 шурфы</t>
  </si>
  <si>
    <t>8</t>
  </si>
  <si>
    <t>3.34-55-5</t>
  </si>
  <si>
    <t>Устройство кабельной канализации из полиэтиленовых труб диаметром 160 мм, первая труба</t>
  </si>
  <si>
    <t>1 км трубопровода</t>
  </si>
  <si>
    <t>ТСН-2001.3 Доп. 79, Сб. 34, т. 55, поз. 5</t>
  </si>
  <si>
    <t>ТСН-2001.3-34. Сооружения связи, радиовещания и телевидения</t>
  </si>
  <si>
    <t>ТСН-2001.3-34-1</t>
  </si>
  <si>
    <t>9</t>
  </si>
  <si>
    <t>3.34-55-6</t>
  </si>
  <si>
    <t>Добавлять на каждую последующую трубу к позиции 3.34-55-5</t>
  </si>
  <si>
    <t>ТСН-2001.3 Доп. 79, Сб. 34, т. 55, поз. 6</t>
  </si>
  <si>
    <t>10</t>
  </si>
  <si>
    <t>п-мо 1472 от 03.06.2025</t>
  </si>
  <si>
    <t>Труба полимерная двухслойная д.160 F4</t>
  </si>
  <si>
    <t>м</t>
  </si>
  <si>
    <t>*1,02</t>
  </si>
  <si>
    <t>Материалы</t>
  </si>
  <si>
    <t>Материалы, изделия и конструкции</t>
  </si>
  <si>
    <t>[906,23 /  9,84]</t>
  </si>
  <si>
    <t>0</t>
  </si>
  <si>
    <t>11</t>
  </si>
  <si>
    <t>3.22-73-2</t>
  </si>
  <si>
    <t>Сварка полиэтиленовых труб номинальным наружным диаметром 140 мм - 160 мм</t>
  </si>
  <si>
    <t>1 стык</t>
  </si>
  <si>
    <t>ТСН-2001.3 Доп. 68, Сб. 22, т. 73, поз. 2</t>
  </si>
  <si>
    <t>ТСН-2001.3-22. Водопровод - наружные сети</t>
  </si>
  <si>
    <t>ТСН-2001.3-22-1</t>
  </si>
  <si>
    <t>12</t>
  </si>
  <si>
    <t>13</t>
  </si>
  <si>
    <t>1.12-3-62</t>
  </si>
  <si>
    <t>Заглушка (пробка) полиэтиленовая для каналов кабельной канализации из хризотилцементных труб внутренним диаметром 150 мм</t>
  </si>
  <si>
    <t>шт.</t>
  </si>
  <si>
    <t>ТСН-2001.1 Доп. 79, Р. 12, о. 3, поз. 62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</si>
  <si>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</si>
  <si>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</si>
  <si>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</si>
  <si>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</si>
  <si>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</si>
  <si>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</si>
  <si>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</si>
  <si>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</si>
  <si>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</si>
  <si>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</si>
  <si>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</si>
  <si>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</si>
  <si>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</si>
  <si>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</si>
  <si>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</si>
  <si>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</si>
  <si>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</si>
  <si>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</si>
  <si>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</si>
  <si>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</si>
  <si>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</si>
  <si>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</si>
  <si>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</si>
  <si>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</si>
  <si>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</si>
  <si>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</si>
  <si>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</si>
  <si>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</si>
  <si>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</si>
  <si>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</si>
  <si>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</si>
  <si>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</si>
  <si>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</si>
  <si>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</si>
  <si>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</si>
  <si>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</si>
  <si>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</si>
  <si>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</si>
  <si>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</si>
  <si>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</si>
  <si>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</si>
  <si>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</si>
  <si>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</si>
  <si>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</si>
  <si>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</si>
  <si>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</si>
  <si>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</si>
  <si>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</si>
  <si>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</si>
  <si>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</si>
  <si>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</si>
  <si>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</si>
  <si>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</si>
  <si>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</si>
  <si>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</si>
  <si>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14</t>
  </si>
  <si>
    <t>4.8-80-3</t>
  </si>
  <si>
    <t>Прокладка кабеля напряжением до 35 кВ в проложенных трубах, блоках и коробах, при массе 1 м до 3 кг</t>
  </si>
  <si>
    <t>100 М КАБЕЛЯ</t>
  </si>
  <si>
    <t>ТСН-2001.4 Доп. 79, Сб. 8, т. 80, поз. 3</t>
  </si>
  <si>
    <t>Монтаж оборудования</t>
  </si>
  <si>
    <t>ТСН-2001.4-8. Электротехнические установки</t>
  </si>
  <si>
    <t>ТСН-2001.4-8-1</t>
  </si>
  <si>
    <t>15</t>
  </si>
  <si>
    <t>пред.цена ДКС от 10.04.25г</t>
  </si>
  <si>
    <t>Кабель алюминиевый с изоляцией из силанольсшитого полиэтилена АПвБбшп(г)-1 4х120мм2</t>
  </si>
  <si>
    <t>[999,51 /  9,84]</t>
  </si>
  <si>
    <t>16</t>
  </si>
  <si>
    <t>4.8-301-3</t>
  </si>
  <si>
    <t>Монтаж уплотнителя кабельного прохода термоусаживаемого при количестве кабелей в трубе: свыше одного</t>
  </si>
  <si>
    <t>100 комплектов</t>
  </si>
  <si>
    <t>ТСН-2001.4 Доп. 80, Сб. 8, т. 301, поз. 3</t>
  </si>
  <si>
    <t>16,1</t>
  </si>
  <si>
    <t>1.21-5-1069</t>
  </si>
  <si>
    <t>Уплотнитель кабельных проходов, типа УКПТ</t>
  </si>
  <si>
    <t>КОМПЛЕКТ</t>
  </si>
  <si>
    <t>ТСН-2001.1 Доп. 73, Р. 21, о. 5, поз. 1069</t>
  </si>
  <si>
    <t>Разборка проезжей части 407,6м2/ 32,6м2</t>
  </si>
  <si>
    <t>6.68-84-1</t>
  </si>
  <si>
    <t>Срезка поверхностного слоя асфальтобетонных покрытий методом холодного фрезерования при ширине барабана фрезы 2000 (2100) мм толщиной 6 см, без препятствий</t>
  </si>
  <si>
    <t>100 м2</t>
  </si>
  <si>
    <t>ТСН-2001.6 Доп. 79, Сб. 68, т. 84, поз. 1</t>
  </si>
  <si>
    <t>ТСН-2001.6-68. Благоустройство</t>
  </si>
  <si>
    <t>ТСН-2001.6-68-1</t>
  </si>
  <si>
    <t>6.68-84-4</t>
  </si>
  <si>
    <t>Срезка поверхностного слоя асфальтобетонных покрытий методом холодного фрезерования при ширине барабана фрезы 2000 (2100) мм, добавляется или исключается на 1 см</t>
  </si>
  <si>
    <t>ТСН-2001.6 Доп. 69, Сб. 68, т. 84, поз. 4</t>
  </si>
  <si>
    <t>*1,1)*2</t>
  </si>
  <si>
    <t>17</t>
  </si>
  <si>
    <t>6.68-51-4</t>
  </si>
  <si>
    <t>Разборка покрытий и оснований асфальтобетонных</t>
  </si>
  <si>
    <t>100 м3 конструкций</t>
  </si>
  <si>
    <t>ТСН-2001.6 Доп. 77, Сб. 68, т. 51, поз. 4</t>
  </si>
  <si>
    <t>18</t>
  </si>
  <si>
    <t>6.68-51-5</t>
  </si>
  <si>
    <t>Разборка покрытий и оснований цементобетонных</t>
  </si>
  <si>
    <t>ТСН-2001.6 Доп. 77, Сб. 68, т. 51, поз. 5</t>
  </si>
  <si>
    <t>19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</si>
  <si>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</si>
  <si>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</si>
  <si>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</si>
  <si>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</si>
  <si>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Восстановление проезжей части  407,6м2/ 32,6м2</t>
  </si>
  <si>
    <t>20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</si>
  <si>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</si>
  <si>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</si>
  <si>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</si>
  <si>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69, Сб. 27, т. 12, поз. 1</t>
  </si>
  <si>
    <t>ТСН-2001.3-27. Автомобильные дороги</t>
  </si>
  <si>
    <t>ТСН-2001.3-27-1</t>
  </si>
  <si>
    <t>20,1</t>
  </si>
  <si>
    <t>21</t>
  </si>
  <si>
    <t>3.27-30-1</t>
  </si>
  <si>
    <t>Устройство цементобетонных оснований городских проездов толщина слоя, см 16</t>
  </si>
  <si>
    <t>1000 м2 основания</t>
  </si>
  <si>
    <t>ТСН-2001.3 Доп. 79, Сб. 27, т. 30, поз. 1</t>
  </si>
  <si>
    <t>21,1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</si>
  <si>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</si>
  <si>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</si>
  <si>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79, Р. 3, о. 1, поз. 36</t>
  </si>
  <si>
    <t>22</t>
  </si>
  <si>
    <t>3.27-30-2</t>
  </si>
  <si>
    <t>Устройство цементобетонных оснований городских проездов добавлять или исключать на каждый 1 см изменения толщины слоя</t>
  </si>
  <si>
    <t>ТСН-2001.3 Доп. 79, Сб. 27, т. 30, поз. 2</t>
  </si>
  <si>
    <t>22,1</t>
  </si>
  <si>
    <t>23</t>
  </si>
  <si>
    <t>3.27-42-1</t>
  </si>
  <si>
    <t>Устройство покрытий из горячих асфальтобетонных смесей толщиной 4 см комплектом машин</t>
  </si>
  <si>
    <t>100 м2 покрытия</t>
  </si>
  <si>
    <t>ТСН-2001.3 Доп. 79, Сб. 27, т. 42, поз. 1</t>
  </si>
  <si>
    <t>23,1</t>
  </si>
  <si>
    <t>1.3-3-3</t>
  </si>
  <si>
    <t>Смесь асфальтобетонная дорожная, горячая, крупнозернистая, марка I</t>
  </si>
  <si>
    <t>т</t>
  </si>
  <si>
    <t>ТСН-2001.1 Доп. 79, Р. 3, о. 3, поз. 3</t>
  </si>
  <si>
    <t>24</t>
  </si>
  <si>
    <t>3.27-43-1</t>
  </si>
  <si>
    <t>Добавляется на каждый 1 см изменения толщины слоя сверх 4 см к позиции 3.27-42-1</t>
  </si>
  <si>
    <t>ТСН-2001.3 Доп. 73, Сб. 27, т. 43, поз. 1</t>
  </si>
  <si>
    <t>*1,1)*3</t>
  </si>
  <si>
    <t>24,1</t>
  </si>
  <si>
    <t>*1)*3</t>
  </si>
  <si>
    <t>25</t>
  </si>
  <si>
    <t>25,1</t>
  </si>
  <si>
    <t>26</t>
  </si>
  <si>
    <t>26,1</t>
  </si>
  <si>
    <t>*1)*2</t>
  </si>
  <si>
    <t>27</t>
  </si>
  <si>
    <t>27,1</t>
  </si>
  <si>
    <t>1.3-3-8</t>
  </si>
  <si>
    <t>Смесь асфальтобетонная дорожная, горячая, мелкозернистая, марка I, тип Б</t>
  </si>
  <si>
    <t>ТСН-2001.1 Доп. 79, Р. 3, о. 3, поз. 8</t>
  </si>
  <si>
    <t>111</t>
  </si>
  <si>
    <t>Новая переменная</t>
  </si>
  <si>
    <t>Переменная</t>
  </si>
  <si>
    <t>Переменная1</t>
  </si>
  <si>
    <t>Переменная_1</t>
  </si>
  <si>
    <t>Переменная_2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</si>
  <si>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</si>
  <si>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</si>
  <si>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</si>
  <si>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</si>
  <si>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</si>
  <si>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</si>
  <si>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</si>
  <si>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</si>
  <si>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</si>
  <si>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</si>
  <si>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Текущий уровень цен</t>
  </si>
  <si>
    <t>Сборник индексов</t>
  </si>
  <si>
    <t>Коэффициенты к ТСН-2001 МГЭ Дополнение 80, строительство</t>
  </si>
  <si>
    <t>219</t>
  </si>
  <si>
    <t>Коэффициенты к ТСН-2001.13-2 Дополнение 46</t>
  </si>
  <si>
    <t>64</t>
  </si>
  <si>
    <t>_OBSM_</t>
  </si>
  <si>
    <t>9999990008</t>
  </si>
  <si>
    <t>Трудозатраты рабочих</t>
  </si>
  <si>
    <t>чел.-ч.</t>
  </si>
  <si>
    <t>2.1-1-1</t>
  </si>
  <si>
    <t>ТСН-2001.2. Доп. 68. п.1-1-1 (010101)</t>
  </si>
  <si>
    <t>Экскаваторы на гусеничном ходу гидравлические, объем ковша до 0,25 м3</t>
  </si>
  <si>
    <t>маш.-ч</t>
  </si>
  <si>
    <t>9999990009</t>
  </si>
  <si>
    <t>2.1-1-43</t>
  </si>
  <si>
    <t>ТСН-2001.2. Доп. 68. п.1-1-43 (012102)</t>
  </si>
  <si>
    <t>Бульдозеры гусеничные, мощность до 59 кВт (80 л.с.)</t>
  </si>
  <si>
    <t>2.1-18-34</t>
  </si>
  <si>
    <t>ТСН-2001.2. Доп. 68. п.1-18-34 (182204)</t>
  </si>
  <si>
    <t>Полуприцепы общего назначения, грузоподъемность до 20 т</t>
  </si>
  <si>
    <t>2.1-18-36</t>
  </si>
  <si>
    <t>ТСН-2001.2. Доп. 79. п.1-18-36 (185004)</t>
  </si>
  <si>
    <t>Тягачи седельные, грузоподъемность до 20 т</t>
  </si>
  <si>
    <t>2.1-3-38</t>
  </si>
  <si>
    <t>ТСН-2001.2. Доп. 68. п.1-3-38 (032009)</t>
  </si>
  <si>
    <t>Краны на автомобильном ходу, грузоподъемность до 16 т</t>
  </si>
  <si>
    <t>2.1-13-40</t>
  </si>
  <si>
    <t>ТСН-2001.2. Доп. 68. п.1-13-40 (135505)</t>
  </si>
  <si>
    <t>Аппараты для стыковой сварки труб из термопластов диаметром от 40 до 160 мм</t>
  </si>
  <si>
    <t>1.1-1-1064</t>
  </si>
  <si>
    <t>ТСН-2001.1 Доп. 79, Р. 1, о. 1, поз. 1064</t>
  </si>
  <si>
    <t>Спирт этиловый технический</t>
  </si>
  <si>
    <t>кг</t>
  </si>
  <si>
    <t>1.1-1-115</t>
  </si>
  <si>
    <t>ТСН-2001.1. Доп. 1-42. Р. 1, о. 1, поз. 115</t>
  </si>
  <si>
    <t>Ветошь</t>
  </si>
  <si>
    <t>2.1-18-7</t>
  </si>
  <si>
    <t>ТСН-2001.2. Доп. 68. п.1-18-7 (183001)</t>
  </si>
  <si>
    <t>Автомобили грузовые бортовые, грузоподъемность до 5 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</si>
  <si>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</si>
  <si>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</si>
  <si>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</si>
  <si>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</si>
  <si>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</si>
  <si>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</si>
  <si>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</si>
  <si>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</si>
  <si>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</si>
  <si>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</si>
  <si>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</si>
  <si>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</si>
  <si>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</si>
  <si>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79, Р. 1, о. 1, поз. 944</t>
  </si>
  <si>
    <t>Припой оловянно-свинцовый, в прутках, диаметр 8 мм, типа ПОС-30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</si>
  <si>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</si>
  <si>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</si>
  <si>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</si>
  <si>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</si>
  <si>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</si>
  <si>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</si>
  <si>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</si>
  <si>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</si>
  <si>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</si>
  <si>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</si>
  <si>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</si>
  <si>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</si>
  <si>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</si>
  <si>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2.1-17-24</t>
  </si>
  <si>
    <t>ТСН-2001.2. Доп. 1-42, п. 1-17-24 (174302)</t>
  </si>
  <si>
    <t>Инжекторные газовые горелки</t>
  </si>
  <si>
    <t>1.1-1-1063</t>
  </si>
  <si>
    <t>ТСН-2001.1 Доп. 79, Р. 1, о. 1, поз. 1063</t>
  </si>
  <si>
    <t>Спирт этиловый ректификат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</si>
  <si>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</si>
  <si>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</si>
  <si>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</si>
  <si>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м2</t>
  </si>
  <si>
    <t>1.1-1-2613</t>
  </si>
  <si>
    <t>ТСН-2001.1 Доп. 79, Р. 1, о. 1, поз. 2613</t>
  </si>
  <si>
    <t>Пропан-бутан, сжиженный газ</t>
  </si>
  <si>
    <t>1.1-1-4007</t>
  </si>
  <si>
    <t>ТСН-2001.1 Доп. 67, Р. 1, о. 1, поз. 4007</t>
  </si>
  <si>
    <t>Салфетка безворсовая, сухая, для протирки оптических разъемов, размер 110х210 мм</t>
  </si>
  <si>
    <t>2.1-10-2</t>
  </si>
  <si>
    <t>ТСН-2001.2. Доп. 68. п.1-10-2 (100102)</t>
  </si>
  <si>
    <t>Компрессоры передвижные с двигателем внутреннего сгорания, давление до 7 ат, производительность до 6,5 м3/мин</t>
  </si>
  <si>
    <t>2.1-1-29</t>
  </si>
  <si>
    <t>ТСН-2001.2. Доп. 68. п.1-1-29 (010808)</t>
  </si>
  <si>
    <t>Экскаваторы-погрузчики на пневмоколесном ходу гидравлические, грузоподъемность до 1,5 т</t>
  </si>
  <si>
    <t>2.1-30-54</t>
  </si>
  <si>
    <t>ТСН-2001.2. Доп. 68. п.1-30-54 (308901)</t>
  </si>
  <si>
    <t>Молотки отбойные пневматические</t>
  </si>
  <si>
    <t>2.1-5-103</t>
  </si>
  <si>
    <t>ТСН-2001.2. Доп. 68. п.1-5-103 (054305)</t>
  </si>
  <si>
    <t>Фрезы дорожные холодные самоходные для снятия асфальтобетонных покрытий шириной до 2200 мм, глубиной до 350 мм</t>
  </si>
  <si>
    <t>2.1-5-18</t>
  </si>
  <si>
    <t>ТСН-2001.2. Доп. 71. п.1-5-18 (050902)</t>
  </si>
  <si>
    <t>Машины поливомоечные, емкость цистерны до 8 м3</t>
  </si>
  <si>
    <t>1.1-1-118</t>
  </si>
  <si>
    <t>ТСН-2001.1. Доп. 1-42. Р. 1, о. 1, поз. 118</t>
  </si>
  <si>
    <t>Вода</t>
  </si>
  <si>
    <t>1.1-1-3790</t>
  </si>
  <si>
    <t>ТСН-2001.1 Доп. 79, Р. 1, о. 1, поз. 3790</t>
  </si>
  <si>
    <t>Резцы для дорожной фрезы с барабаном шириной 2000 (2100) мм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</si>
  <si>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</si>
  <si>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</si>
  <si>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</si>
  <si>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2.1-17-41</t>
  </si>
  <si>
    <t>ТСН-2001.2. Доп. 68. п.1-17-41 (176201)</t>
  </si>
  <si>
    <t>Рыхлители прицепные (без трактора)</t>
  </si>
  <si>
    <t>2.1-5-48</t>
  </si>
  <si>
    <t>ТСН-2001.2. Доп. 68. п.1-5-48 (056003)</t>
  </si>
  <si>
    <t>Автогрейдеры, мощность до 147 кВт (200 л.с.)</t>
  </si>
  <si>
    <t>2.1-1-5</t>
  </si>
  <si>
    <t>ТСН-2001.2. Доп. 68. п.1-1-5 (010109)</t>
  </si>
  <si>
    <t>Экскаваторы на гусеничном ходу гидравлические, объем ковша до 0,65 м3</t>
  </si>
  <si>
    <t>9999990007</t>
  </si>
  <si>
    <t>Стоимость прочих машин (ЭСН)</t>
  </si>
  <si>
    <t>руб.</t>
  </si>
  <si>
    <t>2.1-2-1</t>
  </si>
  <si>
    <t>ТСН-2001.2. Доп. 68. п.1-2-1 (020101)</t>
  </si>
  <si>
    <t>Тракторы на гусеничном ходу, мощность до 60 кВт (81 л.с.)</t>
  </si>
  <si>
    <t>2.1-5-113</t>
  </si>
  <si>
    <t>ТСН-2001.2. Доп. 68. п.1-5-113 (050502)</t>
  </si>
  <si>
    <t>Катки грунтовые вибрационные, масса до 21 т</t>
  </si>
  <si>
    <t>2.1-5-7</t>
  </si>
  <si>
    <t>ТСН-2001.2. Доп. 68. п.1-5-7 (050301)</t>
  </si>
  <si>
    <t>Катки дорожные самоходные на пневмоколесном ходу, масса до 16 т</t>
  </si>
  <si>
    <t>2.1-5-64</t>
  </si>
  <si>
    <t>ТСН-2001.2. Доп. 68. п.1-5-64 (059002)</t>
  </si>
  <si>
    <t>Котлы битумоварочные электрические, емкость до 1000 л, мощность до 50 кВт</t>
  </si>
  <si>
    <t>2.1-6-51</t>
  </si>
  <si>
    <t>ТСН-2001.2. Доп. 68. п.1-6-51 (069401)</t>
  </si>
  <si>
    <t>Вибраторы поверхностные</t>
  </si>
  <si>
    <t>1.1-1-1017</t>
  </si>
  <si>
    <t>ТСН-2001.1 Доп. 79, Р. 1, о. 1, поз. 1017</t>
  </si>
  <si>
    <t>Материал рулонный кровельный и гидроизоляционный, рубероид типа РКК-350, на основе кровельного картона, с крупнозернистой посыпкой с верхней стороны, разрывная сила при растяжении не менее 320 Н, температура гибкости не выше +5°С, теплостойкость не ниже +</t>
  </si>
  <si>
    <t>1.1-1-45</t>
  </si>
  <si>
    <t>ТСН-2001.1 Доп. 79, Р. 1, о. 1, поз. 45</t>
  </si>
  <si>
    <t>Битум нефтяной дорожный вязкий, марка БНД</t>
  </si>
  <si>
    <t>1.9-11-4</t>
  </si>
  <si>
    <t>ТСН-2001.1 Доп. 79, Р. 9, о. 11, поз. 4</t>
  </si>
  <si>
    <t>Щит деревянный для фундаментов, колонн, балок, перекрытий, стен, перегородок и других конструкций из досок, толщина 40 мм</t>
  </si>
  <si>
    <t>2.1-4-3</t>
  </si>
  <si>
    <t>ТСН-2001.2. Доп. 68. п.1-4-3 (040103)</t>
  </si>
  <si>
    <t>Погрузчики фронтальные одноковшовые, грузоподъемность до 3 т</t>
  </si>
  <si>
    <t>2.1-5-19</t>
  </si>
  <si>
    <t>ТСН-2001.2. Доп. 71. п.1-5-19 (051001)</t>
  </si>
  <si>
    <t>Асфальтоукладчики на гусеничном ходу, производительность до 350 т/ч</t>
  </si>
  <si>
    <t>2.1-5-2</t>
  </si>
  <si>
    <t>ТСН-2001.2. Доп. 68. п.1-5-2 (050102)</t>
  </si>
  <si>
    <t>Катки самоходные вибрационные, масса до 8 т</t>
  </si>
  <si>
    <t>2.1-5-35</t>
  </si>
  <si>
    <t>ТСН-2001.2. Доп. 68. п.1-5-35 (053601)</t>
  </si>
  <si>
    <t>Автогудронаторы, емкость до 4000 л</t>
  </si>
  <si>
    <t>2.1-5-6</t>
  </si>
  <si>
    <t>ТСН-2001.2. Доп. 68. п.1-5-6 (050203)</t>
  </si>
  <si>
    <t>Катки дорожные самоходные статические, масса до 13 т</t>
  </si>
  <si>
    <t>1.3-3-19</t>
  </si>
  <si>
    <t>ТСН-2001.1 Доп. 79, Р. 3, о. 3, поз. 19</t>
  </si>
  <si>
    <t>Эмульсия дорожная, битумная</t>
  </si>
  <si>
    <t>2248110000</t>
  </si>
  <si>
    <t>Трубы из полиэтилена для кабельной канализации</t>
  </si>
  <si>
    <t>3500000000</t>
  </si>
  <si>
    <t>Кабели напряжением до 35 кВ</t>
  </si>
  <si>
    <t>км</t>
  </si>
  <si>
    <t>3599190000</t>
  </si>
  <si>
    <t>Оконцеватели (капы) термоусаживаемые</t>
  </si>
  <si>
    <t>5296335000</t>
  </si>
  <si>
    <t>Уплотнители кабельных проходов термоусаживаемые</t>
  </si>
  <si>
    <t>5711400000</t>
  </si>
  <si>
    <t>Песок природный для строительных работ</t>
  </si>
  <si>
    <t>5745080000</t>
  </si>
  <si>
    <t>Смеси бетонные, БСГ, тяжелого бетона для инженерных коммуникаций и дорог</t>
  </si>
  <si>
    <t>5718400000</t>
  </si>
  <si>
    <t>Смеси асфальтобетонные</t>
  </si>
  <si>
    <t>Гл.12.Прил.8.п.8. 5_12.00.01.11.003</t>
  </si>
  <si>
    <t>Глава 12</t>
  </si>
  <si>
    <t>*0,9</t>
  </si>
  <si>
    <t>*0,5</t>
  </si>
  <si>
    <t>Сб.3-1.т.3.1.п.3.1.13_03.01.01.22.001</t>
  </si>
  <si>
    <t>При засыпке экскаватором траншей и котлованов ранее разработанным, не слежавшимся или разрыхлённым грунтом</t>
  </si>
  <si>
    <t>Глава 3. Сборники</t>
  </si>
  <si>
    <t>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</si>
  <si>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</si>
  <si>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 Поправка: Сб.3-1.т.3.1.п.3.1.13_03.01.01.22.001 Наименование: При засыпке экскаватором траншей и котлованов ранее разработанным, не слежавшимся или разрыхлённым грунтом</t>
  </si>
  <si>
    <t>Материал рулонный кровельный и гидроизоляционный, рубероид типа РКК-350, на основе кровельного картона, с крупнозернистой посыпкой с верхней стороны, разрывная сила при растяжении не менее 320 Н, температура гибкости не выше +5°С, теплостойкость не ниже +80°С, для верхнего слоя кровельного ковра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</si>
  <si>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</si>
  <si>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</si>
  <si>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</si>
  <si>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</si>
  <si>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</si>
  <si>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</si>
  <si>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</si>
  <si>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</si>
  <si>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</si>
  <si>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</si>
  <si>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</si>
  <si>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</si>
  <si>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</si>
  <si>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</si>
  <si>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</si>
  <si>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</si>
  <si>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</si>
  <si>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</si>
  <si>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</si>
  <si>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</si>
  <si>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</si>
  <si>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</si>
  <si>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</si>
  <si>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Реконструкция 2КЛ-0,4кВ направление ТП-10/0,4кВ № 10362 (СП-337)- ВВ 46573, в т.ч. ПИР:  г. Москва, р-н Хорошево-Мневники, ул. Демьяна Бедного, з/у 22/3. 02-01-02 КЛ 0,4 кВ в трубах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</si>
  <si>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</si>
  <si>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 и Коэффициенты к ТСН-2001.13-2 Дополнение 46 №64 I квартал 2026 года</t>
  </si>
  <si>
    <t>ЗП</t>
  </si>
  <si>
    <t>ЭМ</t>
  </si>
  <si>
    <t>в т.ч. ЗПМ</t>
  </si>
  <si>
    <t>НР от ФОТ</t>
  </si>
  <si>
    <t>%</t>
  </si>
  <si>
    <t>СП от ФОТ</t>
  </si>
  <si>
    <t>ЗТР</t>
  </si>
  <si>
    <t>чел-ч</t>
  </si>
  <si>
    <t>ВСЕГО работ по позиции:</t>
  </si>
  <si>
    <t>ВСЕГО оборудование по позиции:</t>
  </si>
  <si>
    <r>
      <t>Труба полимерная двухслойная д.160 F4</t>
    </r>
    <r>
      <rPr>
        <i/>
        <sz val="10"/>
        <rFont val="Arial"/>
        <family val="2"/>
        <charset val="204"/>
      </rPr>
      <t xml:space="preserve">
92,10 = [906,23 /  9,84]</t>
    </r>
  </si>
  <si>
    <t>ВСЕГО по позиции:</t>
  </si>
  <si>
    <t>МР</t>
  </si>
  <si>
    <t xml:space="preserve">   Итого по ТСН-2001.16</t>
  </si>
  <si>
    <t xml:space="preserve">   Итого возвратных сумм</t>
  </si>
  <si>
    <r>
      <t>Кабель алюминиевый с изоляцией из силанольсшитого полиэтилена АПвБбшп(г)-1 4х120мм2</t>
    </r>
    <r>
      <rPr>
        <i/>
        <sz val="10"/>
        <rFont val="Arial"/>
        <family val="2"/>
        <charset val="204"/>
      </rPr>
      <t xml:space="preserve">
101,58 = [999,51 /  9,84]</t>
    </r>
  </si>
  <si>
    <t>к нр *1</t>
  </si>
  <si>
    <t>к нр *1)*3</t>
  </si>
  <si>
    <t>к нр *1)*2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</si>
  <si>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</si>
  <si>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</si>
  <si>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</si>
  <si>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</si>
  <si>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Кабельные линии 0,4 кВ в трубах  </t>
  </si>
  <si>
    <t xml:space="preserve">Кириллова Л.М.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</si>
</sst>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\ #,##0.00"/>
    <numFmt numFmtId="165" formatCode="General;\-General;"/>
    <numFmt numFmtId="170" formatCode="#,##0.00_ ;[Red]\-#,##0.00\ 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/>
    </xf>
    <xf numFmtId="0" fontId="17" fillId="0" borderId="0" xfId="0" applyFont="1" applyAlignment="1">
      <alignment horizontal="right" vertical="top" wrapText="1"/>
    </xf>
    <xf numFmtId="165" fontId="11" fillId="0" borderId="0" xfId="0" applyNumberFormat="1" applyFont="1" applyAlignment="1">
      <alignment horizontal="right" vertical="top" wrapText="1"/>
    </xf>
    <xf numFmtId="164" fontId="11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 wrapText="1"/>
    </xf>
    <xf numFmtId="164" fontId="17" fillId="0" borderId="0" xfId="0" applyNumberFormat="1" applyFont="1" applyAlignment="1">
      <alignment horizontal="right" vertical="top"/>
    </xf>
    <xf numFmtId="164" fontId="0" fillId="0" borderId="0" xfId="0" applyNumberFormat="1"/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/>
    </xf>
    <xf numFmtId="164" fontId="11" fillId="0" borderId="1" xfId="0" applyNumberFormat="1" applyFont="1" applyBorder="1" applyAlignment="1">
      <alignment horizontal="right" vertical="top"/>
    </xf>
    <xf numFmtId="165" fontId="11" fillId="0" borderId="1" xfId="0" applyNumberFormat="1" applyFont="1" applyBorder="1" applyAlignment="1">
      <alignment horizontal="right" vertical="top" wrapText="1"/>
    </xf>
    <xf numFmtId="0" fontId="15" fillId="0" borderId="0" xfId="0" applyFont="1" applyAlignment="1">
      <alignment vertical="top"/>
    </xf>
    <xf numFmtId="164" fontId="15" fillId="0" borderId="2" xfId="0" applyNumberFormat="1" applyFont="1" applyBorder="1" applyAlignment="1">
      <alignment horizontal="right" vertical="top"/>
    </xf>
    <xf numFmtId="0" fontId="15" fillId="0" borderId="0" xfId="0" applyFont="1" applyAlignment="1">
      <alignment horizontal="right" vertical="top"/>
    </xf>
    <xf numFmtId="164" fontId="15" fillId="0" borderId="0" xfId="0" applyNumberFormat="1" applyFont="1" applyAlignment="1">
      <alignment horizontal="right" vertical="top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15" fillId="0" borderId="0" xfId="0" applyFont="1" applyAlignment="1">
      <alignment horizontal="left" wrapText="1"/>
    </xf>
    <xf numFmtId="165" fontId="11" fillId="0" borderId="0" xfId="0" quotePrefix="1" applyNumberFormat="1" applyFont="1" applyAlignment="1">
      <alignment horizontal="right" vertical="top" wrapText="1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  <xf numFmtId="164" fontId="11" fillId="0" borderId="0" xfId="0" applyNumberFormat="1" applyFont="1"/>
    <xf numFmtId="0" fontId="0" fillId="0" borderId="0" xfId="0" applyAlignment="1">
      <alignment horizontal="right"/>
    </xf>
    <xf numFmtId="170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</cellXfs>
  <cellStyles count="2">
    <cellStyle name="Обычный" xfId="0" builtinId="0"/>
    <cellStyle name="Обычный 4" xfId="1" xr:uid="{CBD4A106-8521-414B-BB4D-F43ABE9046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52046-F762-4AD9-9891-52F35EA48129}">
  <sheetPr>
    <pageSetUpPr fitToPage="1"/>
  </sheetPr>
  <dimension ref="A1:AQ358"/>
  <sheetViews>
    <sheetView tabSelected="1" view="pageBreakPreview" zoomScaleNormal="100" zoomScaleSheetLayoutView="100" workbookViewId="0">
      <selection activeCell="I15" sqref="I15:J1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0.140625" bestFit="1" customWidth="1"/>
    <col min="6" max="6" width="9" bestFit="1" customWidth="1"/>
    <col min="9" max="9" width="10.140625" bestFit="1" customWidth="1"/>
    <col min="11" max="11" width="11.28515625" bestFit="1" customWidth="1"/>
    <col min="14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42" x14ac:dyDescent="0.2">
      <c r="A1" s="9" t="str">
        <f>Source!B1</f>
        <v>Smeta.RU  (495) 974-1589</v>
      </c>
    </row>
    <row r="2" spans="1:4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30" t="s">
        <v>478</v>
      </c>
      <c r="K2" s="30"/>
    </row>
    <row r="3" spans="1:42" ht="31.5" x14ac:dyDescent="0.25">
      <c r="A3" s="11" t="s">
        <v>4</v>
      </c>
      <c r="B3" s="11"/>
      <c r="C3" s="11"/>
      <c r="D3" s="11"/>
      <c r="E3" s="11"/>
      <c r="F3" s="11"/>
      <c r="G3" s="11"/>
      <c r="H3" s="11"/>
      <c r="I3" s="11"/>
      <c r="J3" s="11"/>
      <c r="K3" s="11"/>
      <c r="AP3" s="31" t="s">
        <v>479</v>
      </c>
    </row>
    <row r="4" spans="1:42" x14ac:dyDescent="0.2">
      <c r="A4" s="12" t="s">
        <v>456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42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42" ht="15.75" x14ac:dyDescent="0.25">
      <c r="A6" s="11" t="str">
        <f>CONCATENATE( "ЛОКАЛЬНАЯ СМЕТА № ",IF(Source!F12&lt;&gt;"Новый объект", Source!F12, ""))</f>
        <v>ЛОКАЛЬНАЯ СМЕТА № 02-01-02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42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42" ht="18" x14ac:dyDescent="0.25">
      <c r="A8" s="14" t="s">
        <v>505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42" x14ac:dyDescent="0.2">
      <c r="A9" s="15" t="s">
        <v>457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42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42" ht="14.25" x14ac:dyDescent="0.2">
      <c r="A11" s="17" t="str">
        <f>CONCATENATE( "Основание: чертежи № ", Source!J12)</f>
        <v>Основание: чертежи № 125/СФ/2022-ЭС9; 125/СФ/2022-ПОС5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42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42" ht="71.25" x14ac:dyDescent="0.2">
      <c r="A13" s="10"/>
      <c r="B13" s="10"/>
      <c r="C13" s="10"/>
      <c r="D13" s="10"/>
      <c r="E13" s="10"/>
      <c r="F13" s="10"/>
      <c r="G13" s="10"/>
      <c r="H13" s="10"/>
      <c r="I13" s="19" t="s">
        <v>458</v>
      </c>
      <c r="J13" s="19" t="s">
        <v>459</v>
      </c>
      <c r="K13" s="10"/>
    </row>
    <row r="14" spans="1:42" ht="15" x14ac:dyDescent="0.25">
      <c r="A14" s="10"/>
      <c r="B14" s="10"/>
      <c r="C14" s="10"/>
      <c r="D14" s="10"/>
      <c r="E14" s="20" t="s">
        <v>460</v>
      </c>
      <c r="F14" s="20"/>
      <c r="G14" s="20"/>
      <c r="H14" s="20"/>
      <c r="I14" s="21">
        <f>I15+I16+I17+I18</f>
        <v>52.322800000000001</v>
      </c>
      <c r="J14" s="21">
        <f>J15+J16+J17+J18</f>
        <v>883.89760999999999</v>
      </c>
      <c r="K14" s="22" t="s">
        <v>501</v>
      </c>
    </row>
    <row r="15" spans="1:42" ht="14.25" x14ac:dyDescent="0.2">
      <c r="A15" s="10"/>
      <c r="B15" s="10"/>
      <c r="C15" s="10"/>
      <c r="D15" s="10"/>
      <c r="E15" s="23" t="s">
        <v>18</v>
      </c>
      <c r="F15" s="23"/>
      <c r="G15" s="23"/>
      <c r="H15" s="23"/>
      <c r="I15" s="24">
        <f>H344/1000</f>
        <v>42.165770000000002</v>
      </c>
      <c r="J15" s="24">
        <f>J344/1000</f>
        <v>758.94074999999998</v>
      </c>
      <c r="K15" s="10" t="s">
        <v>501</v>
      </c>
    </row>
    <row r="16" spans="1:42" ht="14.25" x14ac:dyDescent="0.2">
      <c r="A16" s="10"/>
      <c r="B16" s="10"/>
      <c r="C16" s="10"/>
      <c r="D16" s="10"/>
      <c r="E16" s="23" t="s">
        <v>461</v>
      </c>
      <c r="F16" s="23"/>
      <c r="G16" s="23"/>
      <c r="H16" s="23"/>
      <c r="I16" s="58">
        <f>H345/1000</f>
        <v>10.157030000000001</v>
      </c>
      <c r="J16" s="58">
        <f>J345/1000</f>
        <v>124.95685999999999</v>
      </c>
      <c r="K16" s="10" t="s">
        <v>501</v>
      </c>
    </row>
    <row r="17" spans="1:42" ht="14.25" x14ac:dyDescent="0.2">
      <c r="A17" s="10"/>
      <c r="B17" s="10"/>
      <c r="C17" s="10"/>
      <c r="D17" s="10"/>
      <c r="E17" s="23" t="s">
        <v>462</v>
      </c>
      <c r="F17" s="23"/>
      <c r="G17" s="23"/>
      <c r="H17" s="23"/>
      <c r="I17" s="24">
        <f>ROUND(SUM(Z1:Z351)/1000, 2)</f>
        <v>0</v>
      </c>
      <c r="J17" s="24">
        <f>ROUND((Source!F245)/1000, 2)</f>
        <v>0</v>
      </c>
      <c r="K17" s="10" t="s">
        <v>501</v>
      </c>
    </row>
    <row r="18" spans="1:42" ht="14.25" x14ac:dyDescent="0.2">
      <c r="A18" s="10"/>
      <c r="B18" s="10"/>
      <c r="C18" s="10"/>
      <c r="D18" s="10"/>
      <c r="E18" s="23" t="s">
        <v>463</v>
      </c>
      <c r="F18" s="23"/>
      <c r="G18" s="23"/>
      <c r="H18" s="23"/>
      <c r="I18" s="24">
        <f>ROUND(SUM(AA1:AA351)/1000, 2)</f>
        <v>0</v>
      </c>
      <c r="J18" s="24">
        <f>ROUND((Source!F255+Source!F256)/1000, 2)</f>
        <v>0</v>
      </c>
      <c r="K18" s="10" t="s">
        <v>501</v>
      </c>
    </row>
    <row r="19" spans="1:42" ht="14.25" x14ac:dyDescent="0.2">
      <c r="A19" s="10"/>
      <c r="B19" s="10"/>
      <c r="C19" s="10"/>
      <c r="D19" s="10"/>
      <c r="E19" s="23" t="s">
        <v>464</v>
      </c>
      <c r="F19" s="23"/>
      <c r="G19" s="23"/>
      <c r="H19" s="23"/>
      <c r="I19" s="24">
        <f>ROUND(SUM(W1:W351)/1000, 2)</f>
        <v>2.44</v>
      </c>
      <c r="J19" s="24">
        <f>(Source!F251+ Source!F250)/1000</f>
        <v>137.47878</v>
      </c>
      <c r="K19" s="10" t="s">
        <v>501</v>
      </c>
    </row>
    <row r="20" spans="1:42" ht="14.25" x14ac:dyDescent="0.2">
      <c r="A20" s="10"/>
      <c r="B20" s="10"/>
      <c r="C20" s="10"/>
      <c r="D20" s="10"/>
      <c r="E20" s="23" t="s">
        <v>465</v>
      </c>
      <c r="F20" s="23"/>
      <c r="G20" s="23"/>
      <c r="H20" s="23"/>
      <c r="I20" s="24">
        <f>SUM(AB1:AB351)</f>
        <v>167.77533965939995</v>
      </c>
      <c r="J20" s="24"/>
      <c r="K20" s="10" t="s">
        <v>277</v>
      </c>
    </row>
    <row r="21" spans="1:42" ht="14.25" hidden="1" x14ac:dyDescent="0.2">
      <c r="A21" s="10"/>
      <c r="B21" s="10"/>
      <c r="C21" s="10"/>
      <c r="D21" s="10"/>
      <c r="E21" s="25" t="s">
        <v>466</v>
      </c>
      <c r="F21" s="25"/>
      <c r="G21" s="25"/>
      <c r="H21" s="25"/>
      <c r="I21" s="24"/>
      <c r="J21" s="24"/>
      <c r="K21" s="10"/>
    </row>
    <row r="22" spans="1:42" ht="14.25" hidden="1" x14ac:dyDescent="0.2">
      <c r="A22" s="10"/>
      <c r="B22" s="10"/>
      <c r="C22" s="10"/>
      <c r="D22" s="10"/>
      <c r="E22" s="26" t="s">
        <v>139</v>
      </c>
      <c r="F22" s="26"/>
      <c r="G22" s="26"/>
      <c r="H22" s="26"/>
      <c r="I22" s="24">
        <f>ROUND(SUM(AE1:AE351)/1000, 2)</f>
        <v>0</v>
      </c>
      <c r="J22" s="24">
        <f>SUM(AF1:AF351)/1000</f>
        <v>0</v>
      </c>
      <c r="K22" s="10" t="s">
        <v>501</v>
      </c>
    </row>
    <row r="23" spans="1:42" ht="14.25" x14ac:dyDescent="0.2">
      <c r="A23" s="10"/>
      <c r="B23" s="10"/>
      <c r="C23" s="10"/>
      <c r="D23" s="10"/>
      <c r="E23" s="10"/>
      <c r="F23" s="27"/>
      <c r="G23" s="27"/>
      <c r="H23" s="27"/>
      <c r="I23" s="24"/>
      <c r="J23" s="24"/>
      <c r="K23" s="10"/>
    </row>
    <row r="24" spans="1:42" ht="14.25" x14ac:dyDescent="0.2">
      <c r="A24" s="10" t="s">
        <v>480</v>
      </c>
      <c r="B24" s="10"/>
      <c r="C24" s="10"/>
      <c r="D24" s="10"/>
      <c r="E24" s="10"/>
      <c r="F24" s="27"/>
      <c r="G24" s="27"/>
      <c r="H24" s="27"/>
      <c r="I24" s="24"/>
      <c r="J24" s="24"/>
      <c r="K24" s="10"/>
    </row>
    <row r="25" spans="1:42" ht="28.5" x14ac:dyDescent="0.2">
      <c r="A25" s="17" t="s">
        <v>481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P25" s="32" t="s">
        <v>481</v>
      </c>
    </row>
    <row r="26" spans="1:42" ht="114" x14ac:dyDescent="0.2">
      <c r="A26" s="28" t="s">
        <v>467</v>
      </c>
      <c r="B26" s="28" t="s">
        <v>468</v>
      </c>
      <c r="C26" s="28" t="s">
        <v>469</v>
      </c>
      <c r="D26" s="28" t="s">
        <v>470</v>
      </c>
      <c r="E26" s="28" t="s">
        <v>471</v>
      </c>
      <c r="F26" s="28" t="s">
        <v>472</v>
      </c>
      <c r="G26" s="29" t="s">
        <v>473</v>
      </c>
      <c r="H26" s="29" t="s">
        <v>474</v>
      </c>
      <c r="I26" s="28" t="s">
        <v>475</v>
      </c>
      <c r="J26" s="28" t="s">
        <v>476</v>
      </c>
      <c r="K26" s="28" t="s">
        <v>477</v>
      </c>
    </row>
    <row r="27" spans="1:42" ht="14.25" x14ac:dyDescent="0.2">
      <c r="A27" s="28">
        <v>1</v>
      </c>
      <c r="B27" s="28">
        <v>2</v>
      </c>
      <c r="C27" s="28">
        <v>3</v>
      </c>
      <c r="D27" s="28">
        <v>4</v>
      </c>
      <c r="E27" s="28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</row>
    <row r="29" spans="1:42" ht="16.5" x14ac:dyDescent="0.2">
      <c r="A29" s="33" t="str">
        <f>CONCATENATE("Локальная смета: ",IF(Source!G20&lt;&gt;"Новая локальная смета", Source!G20, ""))</f>
        <v xml:space="preserve">Локальная смета: 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</row>
    <row r="31" spans="1:42" ht="16.5" x14ac:dyDescent="0.2">
      <c r="A31" s="33" t="str">
        <f>CONCATENATE("Раздел: ",IF(Source!G24&lt;&gt;"Новый раздел", Source!G24, ""))</f>
        <v>Раздел: Строительные работы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spans="1:42" ht="57" x14ac:dyDescent="0.2">
      <c r="A32" s="34">
        <v>1</v>
      </c>
      <c r="B32" s="34" t="str">
        <f>Source!F28</f>
        <v>3.1-7-4</v>
      </c>
      <c r="C32" s="34" t="s">
        <v>21</v>
      </c>
      <c r="D32" s="36" t="str">
        <f>Source!H28</f>
        <v>100 м3</v>
      </c>
      <c r="E32" s="35">
        <f>Source!I28</f>
        <v>0.16900000000000001</v>
      </c>
      <c r="F32" s="38"/>
      <c r="G32" s="37"/>
      <c r="H32" s="35"/>
      <c r="I32" s="38"/>
      <c r="J32" s="35"/>
      <c r="K32" s="38"/>
      <c r="Q32">
        <f>ROUND((Source!BZ28/100)*(ROUND((ROUND((Source!AF28*Source!AV28*Source!I28),2)),2)+ROUND((ROUND((Source!AE28*Source!AV28*Source!I28),2)),2)), 2)</f>
        <v>18.670000000000002</v>
      </c>
      <c r="R32">
        <f>Source!X28</f>
        <v>1051.8699999999999</v>
      </c>
      <c r="S32">
        <f>ROUND((Source!CA28/100)*(ROUND((ROUND((Source!AF28*Source!AV28*Source!I28),2)),2)+ROUND((ROUND((Source!AE28*Source!AV28*Source!I28),2)),2)), 2)</f>
        <v>9.33</v>
      </c>
      <c r="T32">
        <f>Source!Y28</f>
        <v>525.94000000000005</v>
      </c>
      <c r="U32">
        <f>ROUND((175/100)*(ROUND((ROUND((Source!AE28*Source!AV28*Source!I28),2)),2)), 2)</f>
        <v>33.270000000000003</v>
      </c>
      <c r="V32">
        <f>ROUND((0/100)*(ROUND((ROUND((Source!AE28*Source!AV28*Source!I28),2)*Source!BS28),2)), 2)</f>
        <v>0</v>
      </c>
      <c r="AI32">
        <v>0</v>
      </c>
    </row>
    <row r="33" spans="1:35" x14ac:dyDescent="0.2">
      <c r="C33" s="39" t="str">
        <f>"Объем: "&amp;Source!I28&amp;"=16,9/"&amp;"100"</f>
        <v>Объем: 0,169=16,9/100</v>
      </c>
    </row>
    <row r="34" spans="1:35" ht="14.25" x14ac:dyDescent="0.2">
      <c r="A34" s="34"/>
      <c r="B34" s="34"/>
      <c r="C34" s="34" t="s">
        <v>482</v>
      </c>
      <c r="D34" s="36"/>
      <c r="E34" s="35"/>
      <c r="F34" s="38">
        <f>Source!AO28</f>
        <v>5.79</v>
      </c>
      <c r="G34" s="37" t="str">
        <f>Source!DG28</f>
        <v>*1,1</v>
      </c>
      <c r="H34" s="35">
        <f>Source!AV28</f>
        <v>1.1919999999999999</v>
      </c>
      <c r="I34" s="38">
        <f>ROUND((ROUND((Source!AF28*Source!AV28*Source!I28),2)),2)</f>
        <v>1.28</v>
      </c>
      <c r="J34" s="35">
        <f>IF(Source!BA28&lt;&gt; 0, Source!BA28, 1)</f>
        <v>56.35</v>
      </c>
      <c r="K34" s="38">
        <f>Source!S28</f>
        <v>72.13</v>
      </c>
      <c r="W34">
        <f>I34</f>
        <v>1.28</v>
      </c>
    </row>
    <row r="35" spans="1:35" ht="14.25" x14ac:dyDescent="0.2">
      <c r="A35" s="34"/>
      <c r="B35" s="34"/>
      <c r="C35" s="34" t="s">
        <v>483</v>
      </c>
      <c r="D35" s="36"/>
      <c r="E35" s="35"/>
      <c r="F35" s="38">
        <f>Source!AM28</f>
        <v>921.51</v>
      </c>
      <c r="G35" s="37" t="str">
        <f>Source!DE28</f>
        <v>*1,1</v>
      </c>
      <c r="H35" s="35">
        <f>Source!AV28</f>
        <v>1.1919999999999999</v>
      </c>
      <c r="I35" s="38">
        <f>(ROUND((ROUND((((Source!ET28*1.1))*Source!AV28*Source!I28),2)),2)+ROUND((ROUND(((Source!AE28-((Source!EU28*1.1)))*Source!AV28*Source!I28),2)),2))</f>
        <v>204.2</v>
      </c>
      <c r="J35" s="35">
        <f>IF(Source!BB28&lt;&gt; 0, Source!BB28, 1)</f>
        <v>14.95</v>
      </c>
      <c r="K35" s="38">
        <f>Source!Q28</f>
        <v>3052.79</v>
      </c>
    </row>
    <row r="36" spans="1:35" ht="14.25" x14ac:dyDescent="0.2">
      <c r="A36" s="34"/>
      <c r="B36" s="34"/>
      <c r="C36" s="34" t="s">
        <v>484</v>
      </c>
      <c r="D36" s="36"/>
      <c r="E36" s="35"/>
      <c r="F36" s="38">
        <f>Source!AN28</f>
        <v>85.79</v>
      </c>
      <c r="G36" s="37" t="str">
        <f>Source!DF28</f>
        <v>*1,1</v>
      </c>
      <c r="H36" s="35">
        <f>Source!AV28</f>
        <v>1.1919999999999999</v>
      </c>
      <c r="I36" s="40">
        <f>ROUND((ROUND((Source!AE28*Source!AV28*Source!I28),2)),2)</f>
        <v>19.010000000000002</v>
      </c>
      <c r="J36" s="35">
        <f>IF(Source!BS28&lt;&gt; 0, Source!BS28, 1)</f>
        <v>56.35</v>
      </c>
      <c r="K36" s="40">
        <f>Source!R28</f>
        <v>1071.21</v>
      </c>
      <c r="W36">
        <f>I36</f>
        <v>19.010000000000002</v>
      </c>
    </row>
    <row r="37" spans="1:35" ht="14.25" x14ac:dyDescent="0.2">
      <c r="A37" s="34"/>
      <c r="B37" s="34"/>
      <c r="C37" s="34" t="s">
        <v>485</v>
      </c>
      <c r="D37" s="36" t="s">
        <v>486</v>
      </c>
      <c r="E37" s="35">
        <f>Source!BZ28</f>
        <v>92</v>
      </c>
      <c r="F37" s="38"/>
      <c r="G37" s="37"/>
      <c r="H37" s="35"/>
      <c r="I37" s="38">
        <f>SUM(Q32:Q36)</f>
        <v>18.670000000000002</v>
      </c>
      <c r="J37" s="35">
        <f>Source!AT28</f>
        <v>92</v>
      </c>
      <c r="K37" s="38">
        <f>SUM(R32:R36)</f>
        <v>1051.8699999999999</v>
      </c>
    </row>
    <row r="38" spans="1:35" ht="14.25" x14ac:dyDescent="0.2">
      <c r="A38" s="34"/>
      <c r="B38" s="34"/>
      <c r="C38" s="34" t="s">
        <v>487</v>
      </c>
      <c r="D38" s="36" t="s">
        <v>486</v>
      </c>
      <c r="E38" s="35">
        <f>Source!CA28</f>
        <v>46</v>
      </c>
      <c r="F38" s="38"/>
      <c r="G38" s="37"/>
      <c r="H38" s="35"/>
      <c r="I38" s="38">
        <f>SUM(S32:S37)</f>
        <v>9.33</v>
      </c>
      <c r="J38" s="35">
        <f>Source!AU28</f>
        <v>46</v>
      </c>
      <c r="K38" s="38">
        <f>SUM(T32:T37)</f>
        <v>525.94000000000005</v>
      </c>
    </row>
    <row r="39" spans="1:35" ht="14.25" x14ac:dyDescent="0.2">
      <c r="A39" s="42"/>
      <c r="B39" s="42"/>
      <c r="C39" s="42" t="s">
        <v>488</v>
      </c>
      <c r="D39" s="43" t="s">
        <v>489</v>
      </c>
      <c r="E39" s="44">
        <f>Source!AQ28</f>
        <v>0.56999999999999995</v>
      </c>
      <c r="F39" s="45"/>
      <c r="G39" s="46" t="str">
        <f>Source!DI28</f>
        <v>*1,1</v>
      </c>
      <c r="H39" s="44">
        <f>Source!AV28</f>
        <v>1.1919999999999999</v>
      </c>
      <c r="I39" s="45">
        <f>Source!U28</f>
        <v>0.126307896</v>
      </c>
      <c r="J39" s="44"/>
      <c r="K39" s="45"/>
      <c r="AB39" s="41">
        <f>I39</f>
        <v>0.126307896</v>
      </c>
    </row>
    <row r="40" spans="1:35" ht="15" x14ac:dyDescent="0.2">
      <c r="C40" s="47" t="s">
        <v>490</v>
      </c>
      <c r="H40" s="48">
        <f>I34+I35+I37+I38+0-0-0</f>
        <v>233.48</v>
      </c>
      <c r="I40" s="48"/>
      <c r="J40" s="48">
        <f>K34+K35+K37+K38+0-0-0</f>
        <v>4702.7299999999996</v>
      </c>
      <c r="K40" s="48"/>
    </row>
    <row r="41" spans="1:35" ht="15" hidden="1" x14ac:dyDescent="0.2">
      <c r="C41" s="47" t="s">
        <v>491</v>
      </c>
      <c r="H41" s="50">
        <f>0+0</f>
        <v>0</v>
      </c>
      <c r="I41" s="50"/>
      <c r="J41" s="50">
        <f>0+0</f>
        <v>0</v>
      </c>
      <c r="K41" s="50"/>
    </row>
    <row r="42" spans="1:35" ht="15" x14ac:dyDescent="0.2">
      <c r="H42" s="50"/>
      <c r="I42" s="50"/>
      <c r="J42" s="50"/>
      <c r="K42" s="50"/>
      <c r="O42" s="41">
        <f>I34+I35+I37+I38+0</f>
        <v>233.48</v>
      </c>
      <c r="P42" s="41">
        <f>K34+K35+K37+K38+0</f>
        <v>4702.7299999999996</v>
      </c>
      <c r="X42">
        <f>IF(Source!BI28&lt;=1,I34+I35+I37+I38-0, 0)</f>
        <v>233.48</v>
      </c>
      <c r="Y42">
        <f>IF(Source!BI28=2,I34+I35+I37+I38-0, 0)</f>
        <v>0</v>
      </c>
      <c r="Z42">
        <f>IF(Source!BI28=3,I34+I35+I37+I38-0, 0)</f>
        <v>0</v>
      </c>
      <c r="AA42">
        <f>IF(Source!BI28=4,I34+I35+I37+I38,0)</f>
        <v>0</v>
      </c>
    </row>
    <row r="44" spans="1:35" ht="42.75" x14ac:dyDescent="0.2">
      <c r="A44" s="34">
        <v>2</v>
      </c>
      <c r="B44" s="34" t="str">
        <f>Source!F30</f>
        <v>3.1-51-1</v>
      </c>
      <c r="C44" s="34" t="s">
        <v>34</v>
      </c>
      <c r="D44" s="36" t="str">
        <f>Source!H30</f>
        <v>100 м3 грунта</v>
      </c>
      <c r="E44" s="35">
        <f>Source!I30</f>
        <v>7.2999999999999995E-2</v>
      </c>
      <c r="F44" s="38"/>
      <c r="G44" s="37"/>
      <c r="H44" s="35"/>
      <c r="I44" s="38"/>
      <c r="J44" s="35"/>
      <c r="K44" s="38"/>
      <c r="Q44">
        <f>ROUND((Source!BZ30/100)*(ROUND((ROUND((Source!AF30*Source!AV30*Source!I30),2)),2)+ROUND((ROUND((Source!AE30*Source!AV30*Source!I30),2)),2)), 2)</f>
        <v>182.18</v>
      </c>
      <c r="R44">
        <f>Source!X30</f>
        <v>10266.02</v>
      </c>
      <c r="S44">
        <f>ROUND((Source!CA30/100)*(ROUND((ROUND((Source!AF30*Source!AV30*Source!I30),2)),2)+ROUND((ROUND((Source!AE30*Source!AV30*Source!I30),2)),2)), 2)</f>
        <v>81.88</v>
      </c>
      <c r="T44">
        <f>Source!Y30</f>
        <v>4613.9399999999996</v>
      </c>
      <c r="U44">
        <f>ROUND((175/100)*(ROUND((ROUND((Source!AE30*Source!AV30*Source!I30),2)),2)), 2)</f>
        <v>0</v>
      </c>
      <c r="V44">
        <f>ROUND((0/100)*(ROUND((ROUND((Source!AE30*Source!AV30*Source!I30),2)*Source!BS30),2)), 2)</f>
        <v>0</v>
      </c>
      <c r="AI44">
        <v>0</v>
      </c>
    </row>
    <row r="45" spans="1:35" x14ac:dyDescent="0.2">
      <c r="C45" s="39" t="str">
        <f>"Объем: "&amp;Source!I30&amp;"=7,3/"&amp;"100"</f>
        <v>Объем: 0,073=7,3/100</v>
      </c>
    </row>
    <row r="46" spans="1:35" ht="14.25" x14ac:dyDescent="0.2">
      <c r="A46" s="34"/>
      <c r="B46" s="34"/>
      <c r="C46" s="34" t="s">
        <v>482</v>
      </c>
      <c r="D46" s="36"/>
      <c r="E46" s="35"/>
      <c r="F46" s="38">
        <f>Source!AO30</f>
        <v>2042.62</v>
      </c>
      <c r="G46" s="37" t="str">
        <f>Source!DG30</f>
        <v>*1,1</v>
      </c>
      <c r="H46" s="35">
        <f>Source!AV30</f>
        <v>1.248</v>
      </c>
      <c r="I46" s="38">
        <f>ROUND((ROUND((Source!AF30*Source!AV30*Source!I30),2)),2)</f>
        <v>204.7</v>
      </c>
      <c r="J46" s="35">
        <f>IF(Source!BA30&lt;&gt; 0, Source!BA30, 1)</f>
        <v>56.35</v>
      </c>
      <c r="K46" s="38">
        <f>Source!S30</f>
        <v>11534.85</v>
      </c>
      <c r="W46">
        <f>I46</f>
        <v>204.7</v>
      </c>
    </row>
    <row r="47" spans="1:35" ht="14.25" x14ac:dyDescent="0.2">
      <c r="A47" s="34"/>
      <c r="B47" s="34"/>
      <c r="C47" s="34" t="s">
        <v>485</v>
      </c>
      <c r="D47" s="36" t="s">
        <v>486</v>
      </c>
      <c r="E47" s="35">
        <f>Source!BZ30</f>
        <v>89</v>
      </c>
      <c r="F47" s="38"/>
      <c r="G47" s="37"/>
      <c r="H47" s="35"/>
      <c r="I47" s="38">
        <f>SUM(Q44:Q46)</f>
        <v>182.18</v>
      </c>
      <c r="J47" s="35">
        <f>Source!AT30</f>
        <v>89</v>
      </c>
      <c r="K47" s="38">
        <f>SUM(R44:R46)</f>
        <v>10266.02</v>
      </c>
    </row>
    <row r="48" spans="1:35" ht="14.25" x14ac:dyDescent="0.2">
      <c r="A48" s="34"/>
      <c r="B48" s="34"/>
      <c r="C48" s="34" t="s">
        <v>487</v>
      </c>
      <c r="D48" s="36" t="s">
        <v>486</v>
      </c>
      <c r="E48" s="35">
        <f>Source!CA30</f>
        <v>40</v>
      </c>
      <c r="F48" s="38"/>
      <c r="G48" s="37"/>
      <c r="H48" s="35"/>
      <c r="I48" s="38">
        <f>SUM(S44:S47)</f>
        <v>81.88</v>
      </c>
      <c r="J48" s="35">
        <f>Source!AU30</f>
        <v>40</v>
      </c>
      <c r="K48" s="38">
        <f>SUM(T44:T47)</f>
        <v>4613.9399999999996</v>
      </c>
    </row>
    <row r="49" spans="1:35" ht="14.25" x14ac:dyDescent="0.2">
      <c r="A49" s="42"/>
      <c r="B49" s="42"/>
      <c r="C49" s="42" t="s">
        <v>488</v>
      </c>
      <c r="D49" s="43" t="s">
        <v>489</v>
      </c>
      <c r="E49" s="44">
        <f>Source!AQ30</f>
        <v>192.7</v>
      </c>
      <c r="F49" s="45"/>
      <c r="G49" s="46" t="str">
        <f>Source!DI30</f>
        <v>*1,1</v>
      </c>
      <c r="H49" s="44">
        <f>Source!AV30</f>
        <v>1.248</v>
      </c>
      <c r="I49" s="45">
        <f>Source!U30</f>
        <v>19.311314880000001</v>
      </c>
      <c r="J49" s="44"/>
      <c r="K49" s="45"/>
      <c r="AB49" s="41">
        <f>I49</f>
        <v>19.311314880000001</v>
      </c>
    </row>
    <row r="50" spans="1:35" ht="15" x14ac:dyDescent="0.2">
      <c r="C50" s="47" t="s">
        <v>490</v>
      </c>
      <c r="H50" s="48">
        <f>I46+I47+I48+0-0-0</f>
        <v>468.76</v>
      </c>
      <c r="I50" s="48"/>
      <c r="J50" s="48">
        <f>K46+K47+K48+0-0-0</f>
        <v>26414.81</v>
      </c>
      <c r="K50" s="48"/>
    </row>
    <row r="51" spans="1:35" ht="15" hidden="1" x14ac:dyDescent="0.2">
      <c r="C51" s="47" t="s">
        <v>491</v>
      </c>
      <c r="H51" s="50">
        <f>0+0</f>
        <v>0</v>
      </c>
      <c r="I51" s="50"/>
      <c r="J51" s="50">
        <f>0+0</f>
        <v>0</v>
      </c>
      <c r="K51" s="50"/>
    </row>
    <row r="52" spans="1:35" ht="15" x14ac:dyDescent="0.2">
      <c r="H52" s="50"/>
      <c r="I52" s="50"/>
      <c r="J52" s="50"/>
      <c r="K52" s="50"/>
      <c r="O52" s="41">
        <f>I46+I47+I48+0</f>
        <v>468.76</v>
      </c>
      <c r="P52" s="41">
        <f>K46+K47+K48+0</f>
        <v>26414.81</v>
      </c>
      <c r="X52">
        <f>IF(Source!BI30&lt;=1,I46+I47+I48-0, 0)</f>
        <v>468.76</v>
      </c>
      <c r="Y52">
        <f>IF(Source!BI30=2,I46+I47+I48-0, 0)</f>
        <v>0</v>
      </c>
      <c r="Z52">
        <f>IF(Source!BI30=3,I46+I47+I48-0, 0)</f>
        <v>0</v>
      </c>
      <c r="AA52">
        <f>IF(Source!BI30=4,I46+I47+I48,0)</f>
        <v>0</v>
      </c>
    </row>
    <row r="54" spans="1:35" ht="28.5" x14ac:dyDescent="0.2">
      <c r="A54" s="34">
        <v>3</v>
      </c>
      <c r="B54" s="34" t="str">
        <f>Source!F31</f>
        <v>6.51-6-1</v>
      </c>
      <c r="C54" s="34" t="s">
        <v>41</v>
      </c>
      <c r="D54" s="36" t="str">
        <f>Source!H31</f>
        <v>100 м3 грунта</v>
      </c>
      <c r="E54" s="35">
        <f>Source!I31</f>
        <v>7.2999999999999995E-2</v>
      </c>
      <c r="F54" s="38"/>
      <c r="G54" s="37"/>
      <c r="H54" s="35"/>
      <c r="I54" s="38"/>
      <c r="J54" s="35"/>
      <c r="K54" s="38"/>
      <c r="Q54">
        <f>ROUND((Source!BZ31/100)*(ROUND((ROUND((Source!AF31*Source!AV31*Source!I31),2)),2)+ROUND((ROUND((Source!AE31*Source!AV31*Source!I31),2)),2)), 2)</f>
        <v>69.319999999999993</v>
      </c>
      <c r="R54">
        <f>Source!X31</f>
        <v>3906.27</v>
      </c>
      <c r="S54">
        <f>ROUND((Source!CA31/100)*(ROUND((ROUND((Source!AF31*Source!AV31*Source!I31),2)),2)+ROUND((ROUND((Source!AE31*Source!AV31*Source!I31),2)),2)), 2)</f>
        <v>31.87</v>
      </c>
      <c r="T54">
        <f>Source!Y31</f>
        <v>1795.99</v>
      </c>
      <c r="U54">
        <f>ROUND((175/100)*(ROUND((ROUND((Source!AE31*Source!AV31*Source!I31),2)),2)), 2)</f>
        <v>0</v>
      </c>
      <c r="V54">
        <f>ROUND((0/100)*(ROUND((ROUND((Source!AE31*Source!AV31*Source!I31),2)*Source!BS31),2)), 2)</f>
        <v>0</v>
      </c>
      <c r="AI54">
        <v>0</v>
      </c>
    </row>
    <row r="55" spans="1:35" ht="14.25" x14ac:dyDescent="0.2">
      <c r="A55" s="34"/>
      <c r="B55" s="34"/>
      <c r="C55" s="34" t="s">
        <v>482</v>
      </c>
      <c r="D55" s="36"/>
      <c r="E55" s="35"/>
      <c r="F55" s="38">
        <f>Source!AO31</f>
        <v>795.14</v>
      </c>
      <c r="G55" s="37" t="str">
        <f>Source!DG31</f>
        <v>*1,1</v>
      </c>
      <c r="H55" s="35">
        <f>Source!AV31</f>
        <v>1.248</v>
      </c>
      <c r="I55" s="38">
        <f>ROUND((ROUND((Source!AF31*Source!AV31*Source!I31),2)),2)</f>
        <v>79.680000000000007</v>
      </c>
      <c r="J55" s="35">
        <f>IF(Source!BA31&lt;&gt; 0, Source!BA31, 1)</f>
        <v>56.35</v>
      </c>
      <c r="K55" s="38">
        <f>Source!S31</f>
        <v>4489.97</v>
      </c>
      <c r="W55">
        <f>I55</f>
        <v>79.680000000000007</v>
      </c>
    </row>
    <row r="56" spans="1:35" ht="14.25" x14ac:dyDescent="0.2">
      <c r="A56" s="34"/>
      <c r="B56" s="34"/>
      <c r="C56" s="34" t="s">
        <v>485</v>
      </c>
      <c r="D56" s="36" t="s">
        <v>486</v>
      </c>
      <c r="E56" s="35">
        <f>Source!BZ31</f>
        <v>87</v>
      </c>
      <c r="F56" s="38"/>
      <c r="G56" s="37"/>
      <c r="H56" s="35"/>
      <c r="I56" s="38">
        <f>SUM(Q54:Q55)</f>
        <v>69.319999999999993</v>
      </c>
      <c r="J56" s="35">
        <f>Source!AT31</f>
        <v>87</v>
      </c>
      <c r="K56" s="38">
        <f>SUM(R54:R55)</f>
        <v>3906.27</v>
      </c>
    </row>
    <row r="57" spans="1:35" ht="14.25" x14ac:dyDescent="0.2">
      <c r="A57" s="34"/>
      <c r="B57" s="34"/>
      <c r="C57" s="34" t="s">
        <v>487</v>
      </c>
      <c r="D57" s="36" t="s">
        <v>486</v>
      </c>
      <c r="E57" s="35">
        <f>Source!CA31</f>
        <v>40</v>
      </c>
      <c r="F57" s="38"/>
      <c r="G57" s="37"/>
      <c r="H57" s="35"/>
      <c r="I57" s="38">
        <f>SUM(S54:S56)</f>
        <v>31.87</v>
      </c>
      <c r="J57" s="35">
        <f>Source!AU31</f>
        <v>40</v>
      </c>
      <c r="K57" s="38">
        <f>SUM(T54:T56)</f>
        <v>1795.99</v>
      </c>
    </row>
    <row r="58" spans="1:35" ht="14.25" x14ac:dyDescent="0.2">
      <c r="A58" s="42"/>
      <c r="B58" s="42"/>
      <c r="C58" s="42" t="s">
        <v>488</v>
      </c>
      <c r="D58" s="43" t="s">
        <v>489</v>
      </c>
      <c r="E58" s="44">
        <f>Source!AQ31</f>
        <v>83</v>
      </c>
      <c r="F58" s="45"/>
      <c r="G58" s="46" t="str">
        <f>Source!DI31</f>
        <v>*1,1</v>
      </c>
      <c r="H58" s="44">
        <f>Source!AV31</f>
        <v>1.248</v>
      </c>
      <c r="I58" s="45">
        <f>Source!U31</f>
        <v>8.3177952000000008</v>
      </c>
      <c r="J58" s="44"/>
      <c r="K58" s="45"/>
      <c r="AB58" s="41">
        <f>I58</f>
        <v>8.3177952000000008</v>
      </c>
    </row>
    <row r="59" spans="1:35" ht="15" x14ac:dyDescent="0.2">
      <c r="C59" s="47" t="s">
        <v>490</v>
      </c>
      <c r="H59" s="48">
        <f>I55+I56+I57+0-0-0</f>
        <v>180.87</v>
      </c>
      <c r="I59" s="48"/>
      <c r="J59" s="48">
        <f>K55+K56+K57+0-0-0</f>
        <v>10192.23</v>
      </c>
      <c r="K59" s="48"/>
    </row>
    <row r="60" spans="1:35" ht="15" hidden="1" x14ac:dyDescent="0.2">
      <c r="C60" s="47" t="s">
        <v>491</v>
      </c>
      <c r="H60" s="50">
        <f>0+0</f>
        <v>0</v>
      </c>
      <c r="I60" s="50"/>
      <c r="J60" s="50">
        <f>0+0</f>
        <v>0</v>
      </c>
      <c r="K60" s="50"/>
    </row>
    <row r="61" spans="1:35" ht="15" x14ac:dyDescent="0.2">
      <c r="H61" s="50"/>
      <c r="I61" s="50"/>
      <c r="J61" s="50"/>
      <c r="K61" s="50"/>
      <c r="O61" s="41">
        <f>I55+I56+I57+0</f>
        <v>180.87</v>
      </c>
      <c r="P61" s="41">
        <f>K55+K56+K57+0</f>
        <v>10192.23</v>
      </c>
      <c r="X61">
        <f>IF(Source!BI31&lt;=1,I55+I56+I57-0, 0)</f>
        <v>180.87</v>
      </c>
      <c r="Y61">
        <f>IF(Source!BI31=2,I55+I56+I57-0, 0)</f>
        <v>0</v>
      </c>
      <c r="Z61">
        <f>IF(Source!BI31=3,I55+I56+I57-0, 0)</f>
        <v>0</v>
      </c>
      <c r="AA61">
        <f>IF(Source!BI31=4,I55+I56+I57,0)</f>
        <v>0</v>
      </c>
    </row>
    <row r="63" spans="1:35" ht="99.75" x14ac:dyDescent="0.2">
      <c r="A63" s="34">
        <v>4</v>
      </c>
      <c r="B63" s="34" t="str">
        <f>Source!F34</f>
        <v>3.1-3-4</v>
      </c>
      <c r="C63" s="34" t="s">
        <v>46</v>
      </c>
      <c r="D63" s="36" t="str">
        <f>Source!H34</f>
        <v>100 м3</v>
      </c>
      <c r="E63" s="35">
        <f>Source!I34</f>
        <v>0.13600000000000001</v>
      </c>
      <c r="F63" s="38"/>
      <c r="G63" s="37"/>
      <c r="H63" s="35"/>
      <c r="I63" s="38"/>
      <c r="J63" s="35"/>
      <c r="K63" s="38"/>
      <c r="Q63">
        <f>ROUND((Source!BZ34/100)*(ROUND((ROUND((Source!AF34*Source!AV34*Source!I34),2)),2)+ROUND((ROUND((Source!AE34*Source!AV34*Source!I34),2)),2)), 2)</f>
        <v>11.15</v>
      </c>
      <c r="R63">
        <f>Source!X34</f>
        <v>628.32000000000005</v>
      </c>
      <c r="S63">
        <f>ROUND((Source!CA34/100)*(ROUND((ROUND((Source!AF34*Source!AV34*Source!I34),2)),2)+ROUND((ROUND((Source!AE34*Source!AV34*Source!I34),2)),2)), 2)</f>
        <v>5.58</v>
      </c>
      <c r="T63">
        <f>Source!Y34</f>
        <v>314.16000000000003</v>
      </c>
      <c r="U63">
        <f>ROUND((175/100)*(ROUND((ROUND((Source!AE34*Source!AV34*Source!I34),2)),2)), 2)</f>
        <v>20.3</v>
      </c>
      <c r="V63">
        <f>ROUND((0/100)*(ROUND((ROUND((Source!AE34*Source!AV34*Source!I34),2)*Source!BS34),2)), 2)</f>
        <v>0</v>
      </c>
      <c r="AI63">
        <v>0</v>
      </c>
    </row>
    <row r="64" spans="1:35" ht="14.25" x14ac:dyDescent="0.2">
      <c r="A64" s="34"/>
      <c r="B64" s="34"/>
      <c r="C64" s="34" t="s">
        <v>482</v>
      </c>
      <c r="D64" s="36"/>
      <c r="E64" s="35"/>
      <c r="F64" s="38">
        <f>Source!AO34</f>
        <v>5.79</v>
      </c>
      <c r="G64" s="37" t="str">
        <f>Source!DG34</f>
        <v>*1,1)*0,5</v>
      </c>
      <c r="H64" s="35">
        <f>Source!AV34</f>
        <v>1.1919999999999999</v>
      </c>
      <c r="I64" s="38">
        <f>ROUND((ROUND((Source!AF34*Source!AV34*Source!I34),2)),2)</f>
        <v>0.52</v>
      </c>
      <c r="J64" s="35">
        <f>IF(Source!BA34&lt;&gt; 0, Source!BA34, 1)</f>
        <v>56.35</v>
      </c>
      <c r="K64" s="38">
        <f>Source!S34</f>
        <v>29.3</v>
      </c>
      <c r="W64">
        <f>I64</f>
        <v>0.52</v>
      </c>
    </row>
    <row r="65" spans="1:35" ht="14.25" x14ac:dyDescent="0.2">
      <c r="A65" s="34"/>
      <c r="B65" s="34"/>
      <c r="C65" s="34" t="s">
        <v>483</v>
      </c>
      <c r="D65" s="36"/>
      <c r="E65" s="35"/>
      <c r="F65" s="38">
        <f>Source!AM34</f>
        <v>778.1</v>
      </c>
      <c r="G65" s="37" t="str">
        <f>Source!DE34</f>
        <v>*1,1)*0,9</v>
      </c>
      <c r="H65" s="35">
        <f>Source!AV34</f>
        <v>1.1919999999999999</v>
      </c>
      <c r="I65" s="38">
        <f>(ROUND((ROUND(((((Source!ET34*1.1)*0.9))*Source!AV34*Source!I34),2)),2)+ROUND((ROUND(((Source!AE34-(((Source!EU34*1.1)*0.9)))*Source!AV34*Source!I34),2)),2))</f>
        <v>124.88</v>
      </c>
      <c r="J65" s="35">
        <f>IF(Source!BB34&lt;&gt; 0, Source!BB34, 1)</f>
        <v>14.94</v>
      </c>
      <c r="K65" s="38">
        <f>Source!Q34</f>
        <v>1865.71</v>
      </c>
    </row>
    <row r="66" spans="1:35" ht="14.25" x14ac:dyDescent="0.2">
      <c r="A66" s="34"/>
      <c r="B66" s="34"/>
      <c r="C66" s="34" t="s">
        <v>484</v>
      </c>
      <c r="D66" s="36"/>
      <c r="E66" s="35"/>
      <c r="F66" s="38">
        <f>Source!AN34</f>
        <v>72.260000000000005</v>
      </c>
      <c r="G66" s="37" t="str">
        <f>Source!DF34</f>
        <v>*1,1)*0,9</v>
      </c>
      <c r="H66" s="35">
        <f>Source!AV34</f>
        <v>1.1919999999999999</v>
      </c>
      <c r="I66" s="40">
        <f>ROUND((ROUND((Source!AE34*Source!AV34*Source!I34),2)),2)</f>
        <v>11.6</v>
      </c>
      <c r="J66" s="35">
        <f>IF(Source!BS34&lt;&gt; 0, Source!BS34, 1)</f>
        <v>56.35</v>
      </c>
      <c r="K66" s="40">
        <f>Source!R34</f>
        <v>653.66</v>
      </c>
      <c r="W66">
        <f>I66</f>
        <v>11.6</v>
      </c>
    </row>
    <row r="67" spans="1:35" ht="14.25" x14ac:dyDescent="0.2">
      <c r="A67" s="34"/>
      <c r="B67" s="34"/>
      <c r="C67" s="34" t="s">
        <v>485</v>
      </c>
      <c r="D67" s="36" t="s">
        <v>486</v>
      </c>
      <c r="E67" s="35">
        <f>Source!BZ34</f>
        <v>92</v>
      </c>
      <c r="F67" s="38"/>
      <c r="G67" s="37"/>
      <c r="H67" s="35"/>
      <c r="I67" s="38">
        <f>SUM(Q63:Q66)</f>
        <v>11.15</v>
      </c>
      <c r="J67" s="35">
        <f>Source!AT34</f>
        <v>92</v>
      </c>
      <c r="K67" s="38">
        <f>SUM(R63:R66)</f>
        <v>628.32000000000005</v>
      </c>
    </row>
    <row r="68" spans="1:35" ht="14.25" x14ac:dyDescent="0.2">
      <c r="A68" s="34"/>
      <c r="B68" s="34"/>
      <c r="C68" s="34" t="s">
        <v>487</v>
      </c>
      <c r="D68" s="36" t="s">
        <v>486</v>
      </c>
      <c r="E68" s="35">
        <f>Source!CA34</f>
        <v>46</v>
      </c>
      <c r="F68" s="38"/>
      <c r="G68" s="37"/>
      <c r="H68" s="35"/>
      <c r="I68" s="38">
        <f>SUM(S63:S67)</f>
        <v>5.58</v>
      </c>
      <c r="J68" s="35">
        <f>Source!AU34</f>
        <v>46</v>
      </c>
      <c r="K68" s="38">
        <f>SUM(T63:T67)</f>
        <v>314.16000000000003</v>
      </c>
    </row>
    <row r="69" spans="1:35" ht="14.25" x14ac:dyDescent="0.2">
      <c r="A69" s="42"/>
      <c r="B69" s="42"/>
      <c r="C69" s="42" t="s">
        <v>488</v>
      </c>
      <c r="D69" s="43" t="s">
        <v>489</v>
      </c>
      <c r="E69" s="44">
        <f>Source!AQ34</f>
        <v>0.56999999999999995</v>
      </c>
      <c r="F69" s="45"/>
      <c r="G69" s="46" t="str">
        <f>Source!DI34</f>
        <v>*1,1)*0,5</v>
      </c>
      <c r="H69" s="44">
        <f>Source!AV34</f>
        <v>1.1919999999999999</v>
      </c>
      <c r="I69" s="45">
        <f>Source!U34</f>
        <v>5.0822112000000003E-2</v>
      </c>
      <c r="J69" s="44"/>
      <c r="K69" s="45"/>
      <c r="AB69" s="41">
        <f>I69</f>
        <v>5.0822112000000003E-2</v>
      </c>
    </row>
    <row r="70" spans="1:35" ht="15" x14ac:dyDescent="0.2">
      <c r="C70" s="47" t="s">
        <v>490</v>
      </c>
      <c r="H70" s="48">
        <f>I64+I65+I67+I68+0-0-0</f>
        <v>142.13</v>
      </c>
      <c r="I70" s="48"/>
      <c r="J70" s="48">
        <f>K64+K65+K67+K68+0-0-0</f>
        <v>2837.49</v>
      </c>
      <c r="K70" s="48"/>
    </row>
    <row r="71" spans="1:35" ht="15" hidden="1" x14ac:dyDescent="0.2">
      <c r="C71" s="47" t="s">
        <v>491</v>
      </c>
      <c r="H71" s="50">
        <f>0+0</f>
        <v>0</v>
      </c>
      <c r="I71" s="50"/>
      <c r="J71" s="50">
        <f>0+0</f>
        <v>0</v>
      </c>
      <c r="K71" s="50"/>
    </row>
    <row r="72" spans="1:35" ht="15" x14ac:dyDescent="0.2">
      <c r="H72" s="50"/>
      <c r="I72" s="50"/>
      <c r="J72" s="50"/>
      <c r="K72" s="50"/>
      <c r="O72" s="41">
        <f>I64+I65+I67+I68+0</f>
        <v>142.13</v>
      </c>
      <c r="P72" s="41">
        <f>K64+K65+K67+K68+0</f>
        <v>2837.49</v>
      </c>
      <c r="X72">
        <f>IF(Source!BI34&lt;=1,I64+I65+I67+I68-0, 0)</f>
        <v>142.13</v>
      </c>
      <c r="Y72">
        <f>IF(Source!BI34=2,I64+I65+I67+I68-0, 0)</f>
        <v>0</v>
      </c>
      <c r="Z72">
        <f>IF(Source!BI34=3,I64+I65+I67+I68-0, 0)</f>
        <v>0</v>
      </c>
      <c r="AA72">
        <f>IF(Source!BI34=4,I64+I65+I67+I68,0)</f>
        <v>0</v>
      </c>
    </row>
    <row r="74" spans="1:35" ht="28.5" x14ac:dyDescent="0.2">
      <c r="A74" s="34">
        <v>5</v>
      </c>
      <c r="B74" s="34" t="str">
        <f>Source!F35</f>
        <v>3.1-53-1</v>
      </c>
      <c r="C74" s="34" t="s">
        <v>52</v>
      </c>
      <c r="D74" s="36" t="str">
        <f>Source!H35</f>
        <v>100 м3 грунта</v>
      </c>
      <c r="E74" s="35">
        <f>Source!I35</f>
        <v>7.2999999999999995E-2</v>
      </c>
      <c r="F74" s="38"/>
      <c r="G74" s="37"/>
      <c r="H74" s="35"/>
      <c r="I74" s="38"/>
      <c r="J74" s="35"/>
      <c r="K74" s="38"/>
      <c r="Q74">
        <f>ROUND((Source!BZ35/100)*(ROUND((ROUND((Source!AF35*Source!AV35*Source!I35),2)),2)+ROUND((ROUND((Source!AE35*Source!AV35*Source!I35),2)),2)), 2)</f>
        <v>93.75</v>
      </c>
      <c r="R74">
        <f>Source!X35</f>
        <v>5282.96</v>
      </c>
      <c r="S74">
        <f>ROUND((Source!CA35/100)*(ROUND((ROUND((Source!AF35*Source!AV35*Source!I35),2)),2)+ROUND((ROUND((Source!AE35*Source!AV35*Source!I35),2)),2)), 2)</f>
        <v>42.14</v>
      </c>
      <c r="T74">
        <f>Source!Y35</f>
        <v>2374.36</v>
      </c>
      <c r="U74">
        <f>ROUND((175/100)*(ROUND((ROUND((Source!AE35*Source!AV35*Source!I35),2)),2)), 2)</f>
        <v>0</v>
      </c>
      <c r="V74">
        <f>ROUND((0/100)*(ROUND((ROUND((Source!AE35*Source!AV35*Source!I35),2)*Source!BS35),2)), 2)</f>
        <v>0</v>
      </c>
      <c r="AI74">
        <v>0</v>
      </c>
    </row>
    <row r="75" spans="1:35" ht="14.25" x14ac:dyDescent="0.2">
      <c r="A75" s="34"/>
      <c r="B75" s="34"/>
      <c r="C75" s="34" t="s">
        <v>482</v>
      </c>
      <c r="D75" s="36"/>
      <c r="E75" s="35"/>
      <c r="F75" s="38">
        <f>Source!AO35</f>
        <v>1051.1300000000001</v>
      </c>
      <c r="G75" s="37" t="str">
        <f>Source!DG35</f>
        <v>*1,1</v>
      </c>
      <c r="H75" s="35">
        <f>Source!AV35</f>
        <v>1.248</v>
      </c>
      <c r="I75" s="38">
        <f>ROUND((ROUND((Source!AF35*Source!AV35*Source!I35),2)),2)</f>
        <v>105.34</v>
      </c>
      <c r="J75" s="35">
        <f>IF(Source!BA35&lt;&gt; 0, Source!BA35, 1)</f>
        <v>56.35</v>
      </c>
      <c r="K75" s="38">
        <f>Source!S35</f>
        <v>5935.91</v>
      </c>
      <c r="W75">
        <f>I75</f>
        <v>105.34</v>
      </c>
    </row>
    <row r="76" spans="1:35" ht="14.25" x14ac:dyDescent="0.2">
      <c r="A76" s="34"/>
      <c r="B76" s="34"/>
      <c r="C76" s="34" t="s">
        <v>485</v>
      </c>
      <c r="D76" s="36" t="s">
        <v>486</v>
      </c>
      <c r="E76" s="35">
        <f>Source!BZ35</f>
        <v>89</v>
      </c>
      <c r="F76" s="38"/>
      <c r="G76" s="37"/>
      <c r="H76" s="35"/>
      <c r="I76" s="38">
        <f>SUM(Q74:Q75)</f>
        <v>93.75</v>
      </c>
      <c r="J76" s="35">
        <f>Source!AT35</f>
        <v>89</v>
      </c>
      <c r="K76" s="38">
        <f>SUM(R74:R75)</f>
        <v>5282.96</v>
      </c>
    </row>
    <row r="77" spans="1:35" ht="14.25" x14ac:dyDescent="0.2">
      <c r="A77" s="34"/>
      <c r="B77" s="34"/>
      <c r="C77" s="34" t="s">
        <v>487</v>
      </c>
      <c r="D77" s="36" t="s">
        <v>486</v>
      </c>
      <c r="E77" s="35">
        <f>Source!CA35</f>
        <v>40</v>
      </c>
      <c r="F77" s="38"/>
      <c r="G77" s="37"/>
      <c r="H77" s="35"/>
      <c r="I77" s="38">
        <f>SUM(S74:S76)</f>
        <v>42.14</v>
      </c>
      <c r="J77" s="35">
        <f>Source!AU35</f>
        <v>40</v>
      </c>
      <c r="K77" s="38">
        <f>SUM(T74:T76)</f>
        <v>2374.36</v>
      </c>
    </row>
    <row r="78" spans="1:35" ht="14.25" x14ac:dyDescent="0.2">
      <c r="A78" s="42"/>
      <c r="B78" s="42"/>
      <c r="C78" s="42" t="s">
        <v>488</v>
      </c>
      <c r="D78" s="43" t="s">
        <v>489</v>
      </c>
      <c r="E78" s="44">
        <f>Source!AQ35</f>
        <v>107.04</v>
      </c>
      <c r="F78" s="45"/>
      <c r="G78" s="46" t="str">
        <f>Source!DI35</f>
        <v>*1,1</v>
      </c>
      <c r="H78" s="44">
        <f>Source!AV35</f>
        <v>1.248</v>
      </c>
      <c r="I78" s="45">
        <f>Source!U35</f>
        <v>10.726949376</v>
      </c>
      <c r="J78" s="44"/>
      <c r="K78" s="45"/>
      <c r="AB78" s="41">
        <f>I78</f>
        <v>10.726949376</v>
      </c>
    </row>
    <row r="79" spans="1:35" ht="15" x14ac:dyDescent="0.2">
      <c r="C79" s="47" t="s">
        <v>490</v>
      </c>
      <c r="H79" s="48">
        <f>I75+I76+I77+0-0-0</f>
        <v>241.23000000000002</v>
      </c>
      <c r="I79" s="48"/>
      <c r="J79" s="48">
        <f>K75+K76+K77+0-0-0</f>
        <v>13593.23</v>
      </c>
      <c r="K79" s="48"/>
    </row>
    <row r="80" spans="1:35" ht="15" hidden="1" x14ac:dyDescent="0.2">
      <c r="C80" s="47" t="s">
        <v>491</v>
      </c>
      <c r="H80" s="50">
        <f>0+0</f>
        <v>0</v>
      </c>
      <c r="I80" s="50"/>
      <c r="J80" s="50">
        <f>0+0</f>
        <v>0</v>
      </c>
      <c r="K80" s="50"/>
    </row>
    <row r="81" spans="1:35" ht="15" x14ac:dyDescent="0.2">
      <c r="H81" s="50"/>
      <c r="I81" s="50"/>
      <c r="J81" s="50"/>
      <c r="K81" s="50"/>
      <c r="O81" s="41">
        <f>I75+I76+I77+0</f>
        <v>241.23000000000002</v>
      </c>
      <c r="P81" s="41">
        <f>K75+K76+K77+0</f>
        <v>13593.23</v>
      </c>
      <c r="X81">
        <f>IF(Source!BI35&lt;=1,I75+I76+I77-0, 0)</f>
        <v>241.23000000000002</v>
      </c>
      <c r="Y81">
        <f>IF(Source!BI35=2,I75+I76+I77-0, 0)</f>
        <v>0</v>
      </c>
      <c r="Z81">
        <f>IF(Source!BI35=3,I75+I76+I77-0, 0)</f>
        <v>0</v>
      </c>
      <c r="AA81">
        <f>IF(Source!BI35=4,I75+I76+I77,0)</f>
        <v>0</v>
      </c>
    </row>
    <row r="83" spans="1:35" ht="42.75" x14ac:dyDescent="0.2">
      <c r="A83" s="34">
        <v>6</v>
      </c>
      <c r="B83" s="34" t="str">
        <f>Source!F37</f>
        <v>3.1-51-1</v>
      </c>
      <c r="C83" s="34" t="s">
        <v>64</v>
      </c>
      <c r="D83" s="36" t="str">
        <f>Source!H37</f>
        <v>100 м3 грунта</v>
      </c>
      <c r="E83" s="35">
        <f>Source!I37</f>
        <v>1.2E-2</v>
      </c>
      <c r="F83" s="38"/>
      <c r="G83" s="37"/>
      <c r="H83" s="35"/>
      <c r="I83" s="38"/>
      <c r="J83" s="35"/>
      <c r="K83" s="38"/>
      <c r="Q83">
        <f>ROUND((Source!BZ37/100)*(ROUND((ROUND((Source!AF37*Source!AV37*Source!I37),2)),2)+ROUND((ROUND((Source!AE37*Source!AV37*Source!I37),2)),2)), 2)</f>
        <v>29.95</v>
      </c>
      <c r="R83">
        <f>Source!X37</f>
        <v>1687.6</v>
      </c>
      <c r="S83">
        <f>ROUND((Source!CA37/100)*(ROUND((ROUND((Source!AF37*Source!AV37*Source!I37),2)),2)+ROUND((ROUND((Source!AE37*Source!AV37*Source!I37),2)),2)), 2)</f>
        <v>13.46</v>
      </c>
      <c r="T83">
        <f>Source!Y37</f>
        <v>758.47</v>
      </c>
      <c r="U83">
        <f>ROUND((175/100)*(ROUND((ROUND((Source!AE37*Source!AV37*Source!I37),2)),2)), 2)</f>
        <v>0</v>
      </c>
      <c r="V83">
        <f>ROUND((0/100)*(ROUND((ROUND((Source!AE37*Source!AV37*Source!I37),2)*Source!BS37),2)), 2)</f>
        <v>0</v>
      </c>
      <c r="AI83">
        <v>0</v>
      </c>
    </row>
    <row r="84" spans="1:35" x14ac:dyDescent="0.2">
      <c r="C84" s="39" t="str">
        <f>"Объем: "&amp;Source!I37&amp;"=0,4*"&amp;"3/"&amp;"100"</f>
        <v>Объем: 0,012=0,4*3/100</v>
      </c>
    </row>
    <row r="85" spans="1:35" ht="14.25" x14ac:dyDescent="0.2">
      <c r="A85" s="34"/>
      <c r="B85" s="34"/>
      <c r="C85" s="34" t="s">
        <v>482</v>
      </c>
      <c r="D85" s="36"/>
      <c r="E85" s="35"/>
      <c r="F85" s="38">
        <f>Source!AO37</f>
        <v>2042.62</v>
      </c>
      <c r="G85" s="37" t="str">
        <f>Source!DG37</f>
        <v>*1,1</v>
      </c>
      <c r="H85" s="35">
        <f>Source!AV37</f>
        <v>1.248</v>
      </c>
      <c r="I85" s="38">
        <f>ROUND((ROUND((Source!AF37*Source!AV37*Source!I37),2)),2)</f>
        <v>33.65</v>
      </c>
      <c r="J85" s="35">
        <f>IF(Source!BA37&lt;&gt; 0, Source!BA37, 1)</f>
        <v>56.35</v>
      </c>
      <c r="K85" s="38">
        <f>Source!S37</f>
        <v>1896.18</v>
      </c>
      <c r="W85">
        <f>I85</f>
        <v>33.65</v>
      </c>
    </row>
    <row r="86" spans="1:35" ht="14.25" x14ac:dyDescent="0.2">
      <c r="A86" s="34"/>
      <c r="B86" s="34"/>
      <c r="C86" s="34" t="s">
        <v>485</v>
      </c>
      <c r="D86" s="36" t="s">
        <v>486</v>
      </c>
      <c r="E86" s="35">
        <f>Source!BZ37</f>
        <v>89</v>
      </c>
      <c r="F86" s="38"/>
      <c r="G86" s="37"/>
      <c r="H86" s="35"/>
      <c r="I86" s="38">
        <f>SUM(Q83:Q85)</f>
        <v>29.95</v>
      </c>
      <c r="J86" s="35">
        <f>Source!AT37</f>
        <v>89</v>
      </c>
      <c r="K86" s="38">
        <f>SUM(R83:R85)</f>
        <v>1687.6</v>
      </c>
    </row>
    <row r="87" spans="1:35" ht="14.25" x14ac:dyDescent="0.2">
      <c r="A87" s="34"/>
      <c r="B87" s="34"/>
      <c r="C87" s="34" t="s">
        <v>487</v>
      </c>
      <c r="D87" s="36" t="s">
        <v>486</v>
      </c>
      <c r="E87" s="35">
        <f>Source!CA37</f>
        <v>40</v>
      </c>
      <c r="F87" s="38"/>
      <c r="G87" s="37"/>
      <c r="H87" s="35"/>
      <c r="I87" s="38">
        <f>SUM(S83:S86)</f>
        <v>13.46</v>
      </c>
      <c r="J87" s="35">
        <f>Source!AU37</f>
        <v>40</v>
      </c>
      <c r="K87" s="38">
        <f>SUM(T83:T86)</f>
        <v>758.47</v>
      </c>
    </row>
    <row r="88" spans="1:35" ht="14.25" x14ac:dyDescent="0.2">
      <c r="A88" s="42"/>
      <c r="B88" s="42"/>
      <c r="C88" s="42" t="s">
        <v>488</v>
      </c>
      <c r="D88" s="43" t="s">
        <v>489</v>
      </c>
      <c r="E88" s="44">
        <f>Source!AQ37</f>
        <v>192.7</v>
      </c>
      <c r="F88" s="45"/>
      <c r="G88" s="46" t="str">
        <f>Source!DI37</f>
        <v>*1,1</v>
      </c>
      <c r="H88" s="44">
        <f>Source!AV37</f>
        <v>1.248</v>
      </c>
      <c r="I88" s="45">
        <f>Source!U37</f>
        <v>3.1744627200000002</v>
      </c>
      <c r="J88" s="44"/>
      <c r="K88" s="45"/>
      <c r="AB88" s="41">
        <f>I88</f>
        <v>3.1744627200000002</v>
      </c>
    </row>
    <row r="89" spans="1:35" ht="15" x14ac:dyDescent="0.2">
      <c r="C89" s="47" t="s">
        <v>490</v>
      </c>
      <c r="H89" s="48">
        <f>I85+I86+I87+0-0-0</f>
        <v>77.06</v>
      </c>
      <c r="I89" s="48"/>
      <c r="J89" s="48">
        <f>K85+K86+K87+0-0-0</f>
        <v>4342.25</v>
      </c>
      <c r="K89" s="48"/>
    </row>
    <row r="90" spans="1:35" ht="15" hidden="1" x14ac:dyDescent="0.2">
      <c r="C90" s="47" t="s">
        <v>491</v>
      </c>
      <c r="H90" s="50">
        <f>0+0</f>
        <v>0</v>
      </c>
      <c r="I90" s="50"/>
      <c r="J90" s="50">
        <f>0+0</f>
        <v>0</v>
      </c>
      <c r="K90" s="50"/>
    </row>
    <row r="91" spans="1:35" ht="15" x14ac:dyDescent="0.2">
      <c r="H91" s="50"/>
      <c r="I91" s="50"/>
      <c r="J91" s="50"/>
      <c r="K91" s="50"/>
      <c r="O91" s="41">
        <f>I85+I86+I87+0</f>
        <v>77.06</v>
      </c>
      <c r="P91" s="41">
        <f>K85+K86+K87+0</f>
        <v>4342.25</v>
      </c>
      <c r="X91">
        <f>IF(Source!BI37&lt;=1,I85+I86+I87-0, 0)</f>
        <v>77.06</v>
      </c>
      <c r="Y91">
        <f>IF(Source!BI37=2,I85+I86+I87-0, 0)</f>
        <v>0</v>
      </c>
      <c r="Z91">
        <f>IF(Source!BI37=3,I85+I86+I87-0, 0)</f>
        <v>0</v>
      </c>
      <c r="AA91">
        <f>IF(Source!BI37=4,I85+I86+I87,0)</f>
        <v>0</v>
      </c>
    </row>
    <row r="93" spans="1:35" ht="42.75" x14ac:dyDescent="0.2">
      <c r="A93" s="34">
        <v>7</v>
      </c>
      <c r="B93" s="34" t="str">
        <f>Source!F38</f>
        <v>3.1-53-1</v>
      </c>
      <c r="C93" s="34" t="s">
        <v>66</v>
      </c>
      <c r="D93" s="36" t="str">
        <f>Source!H38</f>
        <v>100 м3 грунта</v>
      </c>
      <c r="E93" s="35">
        <f>Source!I38</f>
        <v>1.2E-2</v>
      </c>
      <c r="F93" s="38"/>
      <c r="G93" s="37"/>
      <c r="H93" s="35"/>
      <c r="I93" s="38"/>
      <c r="J93" s="35"/>
      <c r="K93" s="38"/>
      <c r="Q93">
        <f>ROUND((Source!BZ38/100)*(ROUND((ROUND((Source!AF38*Source!AV38*Source!I38),2)),2)+ROUND((ROUND((Source!AE38*Source!AV38*Source!I38),2)),2)), 2)</f>
        <v>15.41</v>
      </c>
      <c r="R93">
        <f>Source!X38</f>
        <v>868.62</v>
      </c>
      <c r="S93">
        <f>ROUND((Source!CA38/100)*(ROUND((ROUND((Source!AF38*Source!AV38*Source!I38),2)),2)+ROUND((ROUND((Source!AE38*Source!AV38*Source!I38),2)),2)), 2)</f>
        <v>6.93</v>
      </c>
      <c r="T93">
        <f>Source!Y38</f>
        <v>390.39</v>
      </c>
      <c r="U93">
        <f>ROUND((175/100)*(ROUND((ROUND((Source!AE38*Source!AV38*Source!I38),2)),2)), 2)</f>
        <v>0</v>
      </c>
      <c r="V93">
        <f>ROUND((0/100)*(ROUND((ROUND((Source!AE38*Source!AV38*Source!I38),2)*Source!BS38),2)), 2)</f>
        <v>0</v>
      </c>
      <c r="AI93">
        <v>0</v>
      </c>
    </row>
    <row r="94" spans="1:35" ht="14.25" x14ac:dyDescent="0.2">
      <c r="A94" s="34"/>
      <c r="B94" s="34"/>
      <c r="C94" s="34" t="s">
        <v>482</v>
      </c>
      <c r="D94" s="36"/>
      <c r="E94" s="35"/>
      <c r="F94" s="38">
        <f>Source!AO38</f>
        <v>1051.1300000000001</v>
      </c>
      <c r="G94" s="37" t="str">
        <f>Source!DG38</f>
        <v>*1,1</v>
      </c>
      <c r="H94" s="35">
        <f>Source!AV38</f>
        <v>1.248</v>
      </c>
      <c r="I94" s="38">
        <f>ROUND((ROUND((Source!AF38*Source!AV38*Source!I38),2)),2)</f>
        <v>17.32</v>
      </c>
      <c r="J94" s="35">
        <f>IF(Source!BA38&lt;&gt; 0, Source!BA38, 1)</f>
        <v>56.35</v>
      </c>
      <c r="K94" s="38">
        <f>Source!S38</f>
        <v>975.98</v>
      </c>
      <c r="W94">
        <f>I94</f>
        <v>17.32</v>
      </c>
    </row>
    <row r="95" spans="1:35" ht="14.25" x14ac:dyDescent="0.2">
      <c r="A95" s="34"/>
      <c r="B95" s="34"/>
      <c r="C95" s="34" t="s">
        <v>485</v>
      </c>
      <c r="D95" s="36" t="s">
        <v>486</v>
      </c>
      <c r="E95" s="35">
        <f>Source!BZ38</f>
        <v>89</v>
      </c>
      <c r="F95" s="38"/>
      <c r="G95" s="37"/>
      <c r="H95" s="35"/>
      <c r="I95" s="38">
        <f>SUM(Q93:Q94)</f>
        <v>15.41</v>
      </c>
      <c r="J95" s="35">
        <f>Source!AT38</f>
        <v>89</v>
      </c>
      <c r="K95" s="38">
        <f>SUM(R93:R94)</f>
        <v>868.62</v>
      </c>
    </row>
    <row r="96" spans="1:35" ht="14.25" x14ac:dyDescent="0.2">
      <c r="A96" s="34"/>
      <c r="B96" s="34"/>
      <c r="C96" s="34" t="s">
        <v>487</v>
      </c>
      <c r="D96" s="36" t="s">
        <v>486</v>
      </c>
      <c r="E96" s="35">
        <f>Source!CA38</f>
        <v>40</v>
      </c>
      <c r="F96" s="38"/>
      <c r="G96" s="37"/>
      <c r="H96" s="35"/>
      <c r="I96" s="38">
        <f>SUM(S93:S95)</f>
        <v>6.93</v>
      </c>
      <c r="J96" s="35">
        <f>Source!AU38</f>
        <v>40</v>
      </c>
      <c r="K96" s="38">
        <f>SUM(T93:T95)</f>
        <v>390.39</v>
      </c>
    </row>
    <row r="97" spans="1:35" ht="14.25" x14ac:dyDescent="0.2">
      <c r="A97" s="42"/>
      <c r="B97" s="42"/>
      <c r="C97" s="42" t="s">
        <v>488</v>
      </c>
      <c r="D97" s="43" t="s">
        <v>489</v>
      </c>
      <c r="E97" s="44">
        <f>Source!AQ38</f>
        <v>107.04</v>
      </c>
      <c r="F97" s="45"/>
      <c r="G97" s="46" t="str">
        <f>Source!DI38</f>
        <v>*1,1</v>
      </c>
      <c r="H97" s="44">
        <f>Source!AV38</f>
        <v>1.248</v>
      </c>
      <c r="I97" s="45">
        <f>Source!U38</f>
        <v>1.7633341440000001</v>
      </c>
      <c r="J97" s="44"/>
      <c r="K97" s="45"/>
      <c r="AB97" s="41">
        <f>I97</f>
        <v>1.7633341440000001</v>
      </c>
    </row>
    <row r="98" spans="1:35" ht="15" x14ac:dyDescent="0.2">
      <c r="C98" s="47" t="s">
        <v>490</v>
      </c>
      <c r="H98" s="48">
        <f>I94+I95+I96+0-0-0</f>
        <v>39.660000000000004</v>
      </c>
      <c r="I98" s="48"/>
      <c r="J98" s="48">
        <f>K94+K95+K96+0-0-0</f>
        <v>2234.9899999999998</v>
      </c>
      <c r="K98" s="48"/>
    </row>
    <row r="99" spans="1:35" ht="15" hidden="1" x14ac:dyDescent="0.2">
      <c r="C99" s="47" t="s">
        <v>491</v>
      </c>
      <c r="H99" s="50">
        <f>0+0</f>
        <v>0</v>
      </c>
      <c r="I99" s="50"/>
      <c r="J99" s="50">
        <f>0+0</f>
        <v>0</v>
      </c>
      <c r="K99" s="50"/>
    </row>
    <row r="100" spans="1:35" ht="15" x14ac:dyDescent="0.2">
      <c r="H100" s="50"/>
      <c r="I100" s="50"/>
      <c r="J100" s="50"/>
      <c r="K100" s="50"/>
      <c r="O100" s="41">
        <f>I94+I95+I96+0</f>
        <v>39.660000000000004</v>
      </c>
      <c r="P100" s="41">
        <f>K94+K95+K96+0</f>
        <v>2234.9899999999998</v>
      </c>
      <c r="X100">
        <f>IF(Source!BI38&lt;=1,I94+I95+I96-0, 0)</f>
        <v>39.660000000000004</v>
      </c>
      <c r="Y100">
        <f>IF(Source!BI38=2,I94+I95+I96-0, 0)</f>
        <v>0</v>
      </c>
      <c r="Z100">
        <f>IF(Source!BI38=3,I94+I95+I96-0, 0)</f>
        <v>0</v>
      </c>
      <c r="AA100">
        <f>IF(Source!BI38=4,I94+I95+I96,0)</f>
        <v>0</v>
      </c>
    </row>
    <row r="102" spans="1:35" ht="42.75" x14ac:dyDescent="0.2">
      <c r="A102" s="34">
        <v>8</v>
      </c>
      <c r="B102" s="34" t="str">
        <f>Source!F39</f>
        <v>3.34-55-5</v>
      </c>
      <c r="C102" s="34" t="s">
        <v>69</v>
      </c>
      <c r="D102" s="36" t="str">
        <f>Source!H39</f>
        <v>1 км трубопровода</v>
      </c>
      <c r="E102" s="35">
        <f>Source!I39</f>
        <v>3.6999999999999998E-2</v>
      </c>
      <c r="F102" s="38"/>
      <c r="G102" s="37"/>
      <c r="H102" s="35"/>
      <c r="I102" s="38"/>
      <c r="J102" s="35"/>
      <c r="K102" s="38"/>
      <c r="Q102">
        <f>ROUND((Source!BZ39/100)*(ROUND((ROUND((Source!AF39*Source!AV39*Source!I39),2)),2)+ROUND((ROUND((Source!AE39*Source!AV39*Source!I39),2)),2)), 2)</f>
        <v>68.33</v>
      </c>
      <c r="R102">
        <f>Source!X39</f>
        <v>3850.15</v>
      </c>
      <c r="S102">
        <f>ROUND((Source!CA39/100)*(ROUND((ROUND((Source!AF39*Source!AV39*Source!I39),2)),2)+ROUND((ROUND((Source!AE39*Source!AV39*Source!I39),2)),2)), 2)</f>
        <v>40.44</v>
      </c>
      <c r="T102">
        <f>Source!Y39</f>
        <v>2278.66</v>
      </c>
      <c r="U102">
        <f>ROUND((175/100)*(ROUND((ROUND((Source!AE39*Source!AV39*Source!I39),2)),2)), 2)</f>
        <v>2.15</v>
      </c>
      <c r="V102">
        <f>ROUND((0/100)*(ROUND((ROUND((Source!AE39*Source!AV39*Source!I39),2)*Source!BS39),2)), 2)</f>
        <v>0</v>
      </c>
      <c r="AI102">
        <v>0</v>
      </c>
    </row>
    <row r="103" spans="1:35" x14ac:dyDescent="0.2">
      <c r="C103" s="39" t="str">
        <f>"Объем: "&amp;Source!I39&amp;"=(37)/"&amp;"1000"</f>
        <v>Объем: 0,037=(37)/1000</v>
      </c>
    </row>
    <row r="104" spans="1:35" ht="14.25" x14ac:dyDescent="0.2">
      <c r="A104" s="34"/>
      <c r="B104" s="34"/>
      <c r="C104" s="34" t="s">
        <v>482</v>
      </c>
      <c r="D104" s="36"/>
      <c r="E104" s="35"/>
      <c r="F104" s="38">
        <f>Source!AO39</f>
        <v>1577.19</v>
      </c>
      <c r="G104" s="37" t="str">
        <f>Source!DG39</f>
        <v>*1,1</v>
      </c>
      <c r="H104" s="35">
        <f>Source!AV39</f>
        <v>1.0669999999999999</v>
      </c>
      <c r="I104" s="38">
        <f>ROUND((ROUND((Source!AF39*Source!AV39*Source!I39),2)),2)</f>
        <v>68.489999999999995</v>
      </c>
      <c r="J104" s="35">
        <f>IF(Source!BA39&lt;&gt; 0, Source!BA39, 1)</f>
        <v>56.35</v>
      </c>
      <c r="K104" s="38">
        <f>Source!S39</f>
        <v>3859.41</v>
      </c>
      <c r="W104">
        <f>I104</f>
        <v>68.489999999999995</v>
      </c>
    </row>
    <row r="105" spans="1:35" ht="14.25" x14ac:dyDescent="0.2">
      <c r="A105" s="34"/>
      <c r="B105" s="34"/>
      <c r="C105" s="34" t="s">
        <v>483</v>
      </c>
      <c r="D105" s="36"/>
      <c r="E105" s="35"/>
      <c r="F105" s="38">
        <f>Source!AM39</f>
        <v>258.57</v>
      </c>
      <c r="G105" s="37" t="str">
        <f>Source!DE39</f>
        <v>*1,1</v>
      </c>
      <c r="H105" s="35">
        <f>Source!AV39</f>
        <v>1.0669999999999999</v>
      </c>
      <c r="I105" s="38">
        <f>(ROUND((ROUND((((Source!ET39*1.1))*Source!AV39*Source!I39),2)),2)+ROUND((ROUND(((Source!AE39-((Source!EU39*1.1)))*Source!AV39*Source!I39),2)),2))</f>
        <v>11.23</v>
      </c>
      <c r="J105" s="35">
        <f>IF(Source!BB39&lt;&gt; 0, Source!BB39, 1)</f>
        <v>15.03</v>
      </c>
      <c r="K105" s="38">
        <f>Source!Q39</f>
        <v>168.79</v>
      </c>
    </row>
    <row r="106" spans="1:35" ht="14.25" x14ac:dyDescent="0.2">
      <c r="A106" s="34"/>
      <c r="B106" s="34"/>
      <c r="C106" s="34" t="s">
        <v>484</v>
      </c>
      <c r="D106" s="36"/>
      <c r="E106" s="35"/>
      <c r="F106" s="38">
        <f>Source!AN39</f>
        <v>28.39</v>
      </c>
      <c r="G106" s="37" t="str">
        <f>Source!DF39</f>
        <v>*1,1</v>
      </c>
      <c r="H106" s="35">
        <f>Source!AV39</f>
        <v>1.0669999999999999</v>
      </c>
      <c r="I106" s="40">
        <f>ROUND((ROUND((Source!AE39*Source!AV39*Source!I39),2)),2)</f>
        <v>1.23</v>
      </c>
      <c r="J106" s="35">
        <f>IF(Source!BS39&lt;&gt; 0, Source!BS39, 1)</f>
        <v>56.35</v>
      </c>
      <c r="K106" s="40">
        <f>Source!R39</f>
        <v>69.31</v>
      </c>
      <c r="W106">
        <f>I106</f>
        <v>1.23</v>
      </c>
    </row>
    <row r="107" spans="1:35" ht="14.25" x14ac:dyDescent="0.2">
      <c r="A107" s="34"/>
      <c r="B107" s="34"/>
      <c r="C107" s="34" t="s">
        <v>485</v>
      </c>
      <c r="D107" s="36" t="s">
        <v>486</v>
      </c>
      <c r="E107" s="35">
        <f>Source!BZ39</f>
        <v>98</v>
      </c>
      <c r="F107" s="38"/>
      <c r="G107" s="37"/>
      <c r="H107" s="35"/>
      <c r="I107" s="38">
        <f>SUM(Q102:Q106)</f>
        <v>68.33</v>
      </c>
      <c r="J107" s="35">
        <f>Source!AT39</f>
        <v>98</v>
      </c>
      <c r="K107" s="38">
        <f>SUM(R102:R106)</f>
        <v>3850.15</v>
      </c>
    </row>
    <row r="108" spans="1:35" ht="14.25" x14ac:dyDescent="0.2">
      <c r="A108" s="34"/>
      <c r="B108" s="34"/>
      <c r="C108" s="34" t="s">
        <v>487</v>
      </c>
      <c r="D108" s="36" t="s">
        <v>486</v>
      </c>
      <c r="E108" s="35">
        <f>Source!CA39</f>
        <v>58</v>
      </c>
      <c r="F108" s="38"/>
      <c r="G108" s="37"/>
      <c r="H108" s="35"/>
      <c r="I108" s="38">
        <f>SUM(S102:S107)</f>
        <v>40.44</v>
      </c>
      <c r="J108" s="35">
        <f>Source!AU39</f>
        <v>58</v>
      </c>
      <c r="K108" s="38">
        <f>SUM(T102:T107)</f>
        <v>2278.66</v>
      </c>
    </row>
    <row r="109" spans="1:35" ht="14.25" x14ac:dyDescent="0.2">
      <c r="A109" s="42"/>
      <c r="B109" s="42"/>
      <c r="C109" s="42" t="s">
        <v>488</v>
      </c>
      <c r="D109" s="43" t="s">
        <v>489</v>
      </c>
      <c r="E109" s="44">
        <f>Source!AQ39</f>
        <v>147.85</v>
      </c>
      <c r="F109" s="45"/>
      <c r="G109" s="46" t="str">
        <f>Source!DI39</f>
        <v>*1,1</v>
      </c>
      <c r="H109" s="44">
        <f>Source!AV39</f>
        <v>1.0669999999999999</v>
      </c>
      <c r="I109" s="45">
        <f>Source!U39</f>
        <v>6.4206671650000002</v>
      </c>
      <c r="J109" s="44"/>
      <c r="K109" s="45"/>
      <c r="AB109" s="41">
        <f>I109</f>
        <v>6.4206671650000002</v>
      </c>
    </row>
    <row r="110" spans="1:35" ht="15" x14ac:dyDescent="0.2">
      <c r="C110" s="47" t="s">
        <v>490</v>
      </c>
      <c r="H110" s="48">
        <f>I104+I105+I107+I108+0-0-0</f>
        <v>188.49</v>
      </c>
      <c r="I110" s="48"/>
      <c r="J110" s="48">
        <f>K104+K105+K107+K108+0-0-0</f>
        <v>10157.01</v>
      </c>
      <c r="K110" s="48"/>
    </row>
    <row r="111" spans="1:35" ht="15" hidden="1" x14ac:dyDescent="0.2">
      <c r="C111" s="47" t="s">
        <v>491</v>
      </c>
      <c r="H111" s="50">
        <f>0+0</f>
        <v>0</v>
      </c>
      <c r="I111" s="50"/>
      <c r="J111" s="50">
        <f>0+0</f>
        <v>0</v>
      </c>
      <c r="K111" s="50"/>
    </row>
    <row r="112" spans="1:35" ht="15" x14ac:dyDescent="0.2">
      <c r="H112" s="50"/>
      <c r="I112" s="50"/>
      <c r="J112" s="50"/>
      <c r="K112" s="50"/>
      <c r="O112" s="41">
        <f>I104+I105+I107+I108+0</f>
        <v>188.49</v>
      </c>
      <c r="P112" s="41">
        <f>K104+K105+K107+K108+0</f>
        <v>10157.01</v>
      </c>
      <c r="X112">
        <f>IF(Source!BI39&lt;=1,I104+I105+I107+I108-0, 0)</f>
        <v>188.49</v>
      </c>
      <c r="Y112">
        <f>IF(Source!BI39=2,I104+I105+I107+I108-0, 0)</f>
        <v>0</v>
      </c>
      <c r="Z112">
        <f>IF(Source!BI39=3,I104+I105+I107+I108-0, 0)</f>
        <v>0</v>
      </c>
      <c r="AA112">
        <f>IF(Source!BI39=4,I104+I105+I107+I108,0)</f>
        <v>0</v>
      </c>
    </row>
    <row r="114" spans="1:35" ht="42.75" x14ac:dyDescent="0.2">
      <c r="A114" s="34">
        <v>9</v>
      </c>
      <c r="B114" s="34" t="str">
        <f>Source!F40</f>
        <v>3.34-55-6</v>
      </c>
      <c r="C114" s="34" t="s">
        <v>76</v>
      </c>
      <c r="D114" s="36" t="str">
        <f>Source!H40</f>
        <v>1 км трубопровода</v>
      </c>
      <c r="E114" s="35">
        <f>Source!I40</f>
        <v>7.3999999999999996E-2</v>
      </c>
      <c r="F114" s="38"/>
      <c r="G114" s="37"/>
      <c r="H114" s="35"/>
      <c r="I114" s="38"/>
      <c r="J114" s="35"/>
      <c r="K114" s="38"/>
      <c r="Q114">
        <f>ROUND((Source!BZ40/100)*(ROUND((ROUND((Source!AF40*Source!AV40*Source!I40),2)),2)+ROUND((ROUND((Source!AE40*Source!AV40*Source!I40),2)),2)), 2)</f>
        <v>101.8</v>
      </c>
      <c r="R114">
        <f>Source!X40</f>
        <v>5736.56</v>
      </c>
      <c r="S114">
        <f>ROUND((Source!CA40/100)*(ROUND((ROUND((Source!AF40*Source!AV40*Source!I40),2)),2)+ROUND((ROUND((Source!AE40*Source!AV40*Source!I40),2)),2)), 2)</f>
        <v>60.25</v>
      </c>
      <c r="T114">
        <f>Source!Y40</f>
        <v>3395.11</v>
      </c>
      <c r="U114">
        <f>ROUND((175/100)*(ROUND((ROUND((Source!AE40*Source!AV40*Source!I40),2)),2)), 2)</f>
        <v>4.2699999999999996</v>
      </c>
      <c r="V114">
        <f>ROUND((0/100)*(ROUND((ROUND((Source!AE40*Source!AV40*Source!I40),2)*Source!BS40),2)), 2)</f>
        <v>0</v>
      </c>
      <c r="AI114">
        <v>0</v>
      </c>
    </row>
    <row r="115" spans="1:35" x14ac:dyDescent="0.2">
      <c r="C115" s="39" t="str">
        <f>"Объем: "&amp;Source!I40&amp;"=37*"&amp;"2/"&amp;"1000"</f>
        <v>Объем: 0,074=37*2/1000</v>
      </c>
    </row>
    <row r="116" spans="1:35" ht="14.25" x14ac:dyDescent="0.2">
      <c r="A116" s="34"/>
      <c r="B116" s="34"/>
      <c r="C116" s="34" t="s">
        <v>482</v>
      </c>
      <c r="D116" s="36"/>
      <c r="E116" s="35"/>
      <c r="F116" s="38">
        <f>Source!AO40</f>
        <v>1167.92</v>
      </c>
      <c r="G116" s="37" t="str">
        <f>Source!DG40</f>
        <v>*1,1</v>
      </c>
      <c r="H116" s="35">
        <f>Source!AV40</f>
        <v>1.0669999999999999</v>
      </c>
      <c r="I116" s="38">
        <f>ROUND((ROUND((Source!AF40*Source!AV40*Source!I40),2)),2)</f>
        <v>101.44</v>
      </c>
      <c r="J116" s="35">
        <f>IF(Source!BA40&lt;&gt; 0, Source!BA40, 1)</f>
        <v>56.35</v>
      </c>
      <c r="K116" s="38">
        <f>Source!S40</f>
        <v>5716.14</v>
      </c>
      <c r="W116">
        <f>I116</f>
        <v>101.44</v>
      </c>
    </row>
    <row r="117" spans="1:35" ht="14.25" x14ac:dyDescent="0.2">
      <c r="A117" s="34"/>
      <c r="B117" s="34"/>
      <c r="C117" s="34" t="s">
        <v>483</v>
      </c>
      <c r="D117" s="36"/>
      <c r="E117" s="35"/>
      <c r="F117" s="38">
        <f>Source!AM40</f>
        <v>255.81</v>
      </c>
      <c r="G117" s="37" t="str">
        <f>Source!DE40</f>
        <v>*1,1</v>
      </c>
      <c r="H117" s="35">
        <f>Source!AV40</f>
        <v>1.0669999999999999</v>
      </c>
      <c r="I117" s="38">
        <f>(ROUND((ROUND((((Source!ET40*1.1))*Source!AV40*Source!I40),2)),2)+ROUND((ROUND(((Source!AE40-((Source!EU40*1.1)))*Source!AV40*Source!I40),2)),2))</f>
        <v>22.22</v>
      </c>
      <c r="J117" s="35">
        <f>IF(Source!BB40&lt;&gt; 0, Source!BB40, 1)</f>
        <v>15.03</v>
      </c>
      <c r="K117" s="38">
        <f>Source!Q40</f>
        <v>333.97</v>
      </c>
    </row>
    <row r="118" spans="1:35" ht="14.25" x14ac:dyDescent="0.2">
      <c r="A118" s="34"/>
      <c r="B118" s="34"/>
      <c r="C118" s="34" t="s">
        <v>484</v>
      </c>
      <c r="D118" s="36"/>
      <c r="E118" s="35"/>
      <c r="F118" s="38">
        <f>Source!AN40</f>
        <v>28.08</v>
      </c>
      <c r="G118" s="37" t="str">
        <f>Source!DF40</f>
        <v>*1,1</v>
      </c>
      <c r="H118" s="35">
        <f>Source!AV40</f>
        <v>1.0669999999999999</v>
      </c>
      <c r="I118" s="40">
        <f>ROUND((ROUND((Source!AE40*Source!AV40*Source!I40),2)),2)</f>
        <v>2.44</v>
      </c>
      <c r="J118" s="35">
        <f>IF(Source!BS40&lt;&gt; 0, Source!BS40, 1)</f>
        <v>56.35</v>
      </c>
      <c r="K118" s="40">
        <f>Source!R40</f>
        <v>137.49</v>
      </c>
      <c r="W118">
        <f>I118</f>
        <v>2.44</v>
      </c>
    </row>
    <row r="119" spans="1:35" ht="14.25" x14ac:dyDescent="0.2">
      <c r="A119" s="34"/>
      <c r="B119" s="34"/>
      <c r="C119" s="34" t="s">
        <v>485</v>
      </c>
      <c r="D119" s="36" t="s">
        <v>486</v>
      </c>
      <c r="E119" s="35">
        <f>Source!BZ40</f>
        <v>98</v>
      </c>
      <c r="F119" s="38"/>
      <c r="G119" s="37"/>
      <c r="H119" s="35"/>
      <c r="I119" s="38">
        <f>SUM(Q114:Q118)</f>
        <v>101.8</v>
      </c>
      <c r="J119" s="35">
        <f>Source!AT40</f>
        <v>98</v>
      </c>
      <c r="K119" s="38">
        <f>SUM(R114:R118)</f>
        <v>5736.56</v>
      </c>
    </row>
    <row r="120" spans="1:35" ht="14.25" x14ac:dyDescent="0.2">
      <c r="A120" s="34"/>
      <c r="B120" s="34"/>
      <c r="C120" s="34" t="s">
        <v>487</v>
      </c>
      <c r="D120" s="36" t="s">
        <v>486</v>
      </c>
      <c r="E120" s="35">
        <f>Source!CA40</f>
        <v>58</v>
      </c>
      <c r="F120" s="38"/>
      <c r="G120" s="37"/>
      <c r="H120" s="35"/>
      <c r="I120" s="38">
        <f>SUM(S114:S119)</f>
        <v>60.25</v>
      </c>
      <c r="J120" s="35">
        <f>Source!AU40</f>
        <v>58</v>
      </c>
      <c r="K120" s="38">
        <f>SUM(T114:T119)</f>
        <v>3395.11</v>
      </c>
    </row>
    <row r="121" spans="1:35" ht="14.25" x14ac:dyDescent="0.2">
      <c r="A121" s="42"/>
      <c r="B121" s="42"/>
      <c r="C121" s="42" t="s">
        <v>488</v>
      </c>
      <c r="D121" s="43" t="s">
        <v>489</v>
      </c>
      <c r="E121" s="44">
        <f>Source!AQ40</f>
        <v>107.8</v>
      </c>
      <c r="F121" s="45"/>
      <c r="G121" s="46" t="str">
        <f>Source!DI40</f>
        <v>*1,1</v>
      </c>
      <c r="H121" s="44">
        <f>Source!AV40</f>
        <v>1.0669999999999999</v>
      </c>
      <c r="I121" s="45">
        <f>Source!U40</f>
        <v>9.3628396400000007</v>
      </c>
      <c r="J121" s="44"/>
      <c r="K121" s="45"/>
      <c r="AB121" s="41">
        <f>I121</f>
        <v>9.3628396400000007</v>
      </c>
    </row>
    <row r="122" spans="1:35" ht="15" x14ac:dyDescent="0.2">
      <c r="C122" s="47" t="s">
        <v>490</v>
      </c>
      <c r="H122" s="48">
        <f>I116+I117+I119+I120+0-0-0</f>
        <v>285.70999999999998</v>
      </c>
      <c r="I122" s="48"/>
      <c r="J122" s="48">
        <f>K116+K117+K119+K120+0-0-0</f>
        <v>15181.780000000002</v>
      </c>
      <c r="K122" s="48"/>
    </row>
    <row r="123" spans="1:35" ht="15" hidden="1" x14ac:dyDescent="0.2">
      <c r="C123" s="47" t="s">
        <v>491</v>
      </c>
      <c r="H123" s="50">
        <f>0+0</f>
        <v>0</v>
      </c>
      <c r="I123" s="50"/>
      <c r="J123" s="50">
        <f>0+0</f>
        <v>0</v>
      </c>
      <c r="K123" s="50"/>
    </row>
    <row r="124" spans="1:35" ht="15" x14ac:dyDescent="0.2">
      <c r="H124" s="50"/>
      <c r="I124" s="50"/>
      <c r="J124" s="50"/>
      <c r="K124" s="50"/>
      <c r="O124" s="41">
        <f>I116+I117+I119+I120+0</f>
        <v>285.70999999999998</v>
      </c>
      <c r="P124" s="41">
        <f>K116+K117+K119+K120+0</f>
        <v>15181.780000000002</v>
      </c>
      <c r="X124">
        <f>IF(Source!BI40&lt;=1,I116+I117+I119+I120-0, 0)</f>
        <v>285.70999999999998</v>
      </c>
      <c r="Y124">
        <f>IF(Source!BI40=2,I116+I117+I119+I120-0, 0)</f>
        <v>0</v>
      </c>
      <c r="Z124">
        <f>IF(Source!BI40=3,I116+I117+I119+I120-0, 0)</f>
        <v>0</v>
      </c>
      <c r="AA124">
        <f>IF(Source!BI40=4,I116+I117+I119+I120,0)</f>
        <v>0</v>
      </c>
    </row>
    <row r="126" spans="1:35" ht="42.75" x14ac:dyDescent="0.2">
      <c r="A126" s="34">
        <v>10</v>
      </c>
      <c r="B126" s="34" t="str">
        <f>Source!F41</f>
        <v>п-мо 1472 от 03.06.2025</v>
      </c>
      <c r="C126" s="34" t="s">
        <v>492</v>
      </c>
      <c r="D126" s="36" t="str">
        <f>Source!H41</f>
        <v>м</v>
      </c>
      <c r="E126" s="35">
        <f>Source!I41</f>
        <v>111</v>
      </c>
      <c r="F126" s="38">
        <f>Source!AL41</f>
        <v>92.1</v>
      </c>
      <c r="G126" s="37" t="str">
        <f>Source!DD41</f>
        <v>*1,02</v>
      </c>
      <c r="H126" s="35">
        <f>Source!AW41</f>
        <v>1</v>
      </c>
      <c r="I126" s="38">
        <f>ROUND((ROUND((Source!AC41*Source!AW41*Source!I41),2)),2)</f>
        <v>10427.56</v>
      </c>
      <c r="J126" s="35">
        <f>IF(Source!BC41&lt;&gt; 0, Source!BC41, 1)</f>
        <v>9.84</v>
      </c>
      <c r="K126" s="38">
        <f>Source!P41</f>
        <v>102607.19</v>
      </c>
      <c r="Q126">
        <f>ROUND((Source!BZ41/100)*(ROUND((ROUND((Source!AF41*Source!AV41*Source!I41),2)),2)+ROUND((ROUND((Source!AE41*Source!AV41*Source!I41),2)),2)), 2)</f>
        <v>0</v>
      </c>
      <c r="R126">
        <f>Source!X41</f>
        <v>0</v>
      </c>
      <c r="S126">
        <f>ROUND((Source!CA41/100)*(ROUND((ROUND((Source!AF41*Source!AV41*Source!I41),2)),2)+ROUND((ROUND((Source!AE41*Source!AV41*Source!I41),2)),2)), 2)</f>
        <v>0</v>
      </c>
      <c r="T126">
        <f>Source!Y41</f>
        <v>0</v>
      </c>
      <c r="U126">
        <f>ROUND((175/100)*(ROUND((ROUND((Source!AE41*Source!AV41*Source!I41),2)),2)), 2)</f>
        <v>0</v>
      </c>
      <c r="V126">
        <f>ROUND((0/100)*(ROUND((ROUND((Source!AE41*Source!AV41*Source!I41),2)*Source!BS41),2)), 2)</f>
        <v>0</v>
      </c>
      <c r="AI126">
        <v>3</v>
      </c>
    </row>
    <row r="127" spans="1:35" x14ac:dyDescent="0.2">
      <c r="A127" s="51"/>
      <c r="B127" s="51"/>
      <c r="C127" s="52" t="str">
        <f>"Объем: "&amp;Source!I41&amp;"=("&amp;Source!I39&amp;"+"&amp;""&amp;Source!I40&amp;")*"&amp;"1000"</f>
        <v>Объем: 111=(0,037+0,074)*1000</v>
      </c>
      <c r="D127" s="51"/>
      <c r="E127" s="51"/>
      <c r="F127" s="51"/>
      <c r="G127" s="51"/>
      <c r="H127" s="51"/>
      <c r="I127" s="51"/>
      <c r="J127" s="51"/>
      <c r="K127" s="51"/>
    </row>
    <row r="128" spans="1:35" ht="15" x14ac:dyDescent="0.2">
      <c r="C128" s="47" t="s">
        <v>493</v>
      </c>
      <c r="H128" s="48">
        <f>I126+0</f>
        <v>10427.56</v>
      </c>
      <c r="I128" s="48"/>
      <c r="J128" s="48">
        <f>K126+0</f>
        <v>102607.19</v>
      </c>
      <c r="K128" s="48"/>
      <c r="O128" s="41">
        <f>I126+0</f>
        <v>10427.56</v>
      </c>
      <c r="P128" s="41">
        <f>K126+0</f>
        <v>102607.19</v>
      </c>
      <c r="X128">
        <f>IF(Source!BI41&lt;=1,I126-0, 0)</f>
        <v>10427.56</v>
      </c>
      <c r="Y128">
        <f>IF(Source!BI41=2,I126-0, 0)</f>
        <v>0</v>
      </c>
      <c r="Z128">
        <f>IF(Source!BI41=3,I126-0, 0)</f>
        <v>0</v>
      </c>
      <c r="AA128">
        <f>IF(Source!BI41=4,I126,0)</f>
        <v>0</v>
      </c>
    </row>
    <row r="130" spans="1:35" ht="42.75" x14ac:dyDescent="0.2">
      <c r="A130" s="34">
        <v>11</v>
      </c>
      <c r="B130" s="34" t="str">
        <f>Source!F42</f>
        <v>3.22-73-2</v>
      </c>
      <c r="C130" s="34" t="s">
        <v>89</v>
      </c>
      <c r="D130" s="36" t="str">
        <f>Source!H42</f>
        <v>1 стык</v>
      </c>
      <c r="E130" s="35">
        <f>Source!I42</f>
        <v>6</v>
      </c>
      <c r="F130" s="38"/>
      <c r="G130" s="37"/>
      <c r="H130" s="35"/>
      <c r="I130" s="38"/>
      <c r="J130" s="35"/>
      <c r="K130" s="38"/>
      <c r="Q130">
        <f>ROUND((Source!BZ42/100)*(ROUND((ROUND((Source!AF42*Source!AV42*Source!I42),2)),2)+ROUND((ROUND((Source!AE42*Source!AV42*Source!I42),2)),2)), 2)</f>
        <v>122.19</v>
      </c>
      <c r="R130">
        <f>Source!X42</f>
        <v>6885.67</v>
      </c>
      <c r="S130">
        <f>ROUND((Source!CA42/100)*(ROUND((ROUND((Source!AF42*Source!AV42*Source!I42),2)),2)+ROUND((ROUND((Source!AE42*Source!AV42*Source!I42),2)),2)), 2)</f>
        <v>77.290000000000006</v>
      </c>
      <c r="T130">
        <f>Source!Y42</f>
        <v>4355.04</v>
      </c>
      <c r="U130">
        <f>ROUND((175/100)*(ROUND((ROUND((Source!AE42*Source!AV42*Source!I42),2)),2)), 2)</f>
        <v>0</v>
      </c>
      <c r="V130">
        <f>ROUND((0/100)*(ROUND((ROUND((Source!AE42*Source!AV42*Source!I42),2)*Source!BS42),2)), 2)</f>
        <v>0</v>
      </c>
      <c r="AI130">
        <v>0</v>
      </c>
    </row>
    <row r="131" spans="1:35" x14ac:dyDescent="0.2">
      <c r="C131" s="39" t="str">
        <f>"Объем: "&amp;Source!I42&amp;"=2*"&amp;"3"</f>
        <v>Объем: 6=2*3</v>
      </c>
    </row>
    <row r="132" spans="1:35" ht="14.25" x14ac:dyDescent="0.2">
      <c r="A132" s="34"/>
      <c r="B132" s="34"/>
      <c r="C132" s="34" t="s">
        <v>482</v>
      </c>
      <c r="D132" s="36"/>
      <c r="E132" s="35"/>
      <c r="F132" s="38">
        <f>Source!AO42</f>
        <v>14.83</v>
      </c>
      <c r="G132" s="37" t="str">
        <f>Source!DG42</f>
        <v>*1,1</v>
      </c>
      <c r="H132" s="35">
        <f>Source!AV42</f>
        <v>1.0669999999999999</v>
      </c>
      <c r="I132" s="38">
        <f>ROUND((ROUND((Source!AF42*Source!AV42*Source!I42),2)),2)</f>
        <v>104.44</v>
      </c>
      <c r="J132" s="35">
        <f>IF(Source!BA42&lt;&gt; 0, Source!BA42, 1)</f>
        <v>56.35</v>
      </c>
      <c r="K132" s="38">
        <f>Source!S42</f>
        <v>5885.19</v>
      </c>
      <c r="W132">
        <f>I132</f>
        <v>104.44</v>
      </c>
    </row>
    <row r="133" spans="1:35" ht="14.25" x14ac:dyDescent="0.2">
      <c r="A133" s="34"/>
      <c r="B133" s="34"/>
      <c r="C133" s="34" t="s">
        <v>483</v>
      </c>
      <c r="D133" s="36"/>
      <c r="E133" s="35"/>
      <c r="F133" s="38">
        <f>Source!AM42</f>
        <v>2.25</v>
      </c>
      <c r="G133" s="37" t="str">
        <f>Source!DE42</f>
        <v>*1,1</v>
      </c>
      <c r="H133" s="35">
        <f>Source!AV42</f>
        <v>1.0669999999999999</v>
      </c>
      <c r="I133" s="38">
        <f>(ROUND((ROUND((((Source!ET42*1.1))*Source!AV42*Source!I42),2)),2)+ROUND((ROUND(((Source!AE42-((Source!EU42*1.1)))*Source!AV42*Source!I42),2)),2))</f>
        <v>15.84</v>
      </c>
      <c r="J133" s="35">
        <f>IF(Source!BB42&lt;&gt; 0, Source!BB42, 1)</f>
        <v>10.19</v>
      </c>
      <c r="K133" s="38">
        <f>Source!Q42</f>
        <v>161.41</v>
      </c>
    </row>
    <row r="134" spans="1:35" ht="14.25" x14ac:dyDescent="0.2">
      <c r="A134" s="34"/>
      <c r="B134" s="34"/>
      <c r="C134" s="34" t="s">
        <v>494</v>
      </c>
      <c r="D134" s="36"/>
      <c r="E134" s="35"/>
      <c r="F134" s="38">
        <f>Source!AL42</f>
        <v>0.91</v>
      </c>
      <c r="G134" s="37" t="str">
        <f>Source!DD42</f>
        <v>*1</v>
      </c>
      <c r="H134" s="35">
        <f>Source!AW42</f>
        <v>1.0029999999999999</v>
      </c>
      <c r="I134" s="38">
        <f>ROUND((ROUND((Source!AC42*Source!AW42*Source!I42),2)),2)</f>
        <v>5.48</v>
      </c>
      <c r="J134" s="35">
        <f>IF(Source!BC42&lt;&gt; 0, Source!BC42, 1)</f>
        <v>135.08000000000001</v>
      </c>
      <c r="K134" s="38">
        <f>Source!P42</f>
        <v>740.24</v>
      </c>
    </row>
    <row r="135" spans="1:35" ht="14.25" x14ac:dyDescent="0.2">
      <c r="A135" s="34"/>
      <c r="B135" s="34"/>
      <c r="C135" s="34" t="s">
        <v>485</v>
      </c>
      <c r="D135" s="36" t="s">
        <v>486</v>
      </c>
      <c r="E135" s="35">
        <f>Source!BZ42</f>
        <v>117</v>
      </c>
      <c r="F135" s="38"/>
      <c r="G135" s="37"/>
      <c r="H135" s="35"/>
      <c r="I135" s="38">
        <f>SUM(Q130:Q134)</f>
        <v>122.19</v>
      </c>
      <c r="J135" s="35">
        <f>Source!AT42</f>
        <v>117</v>
      </c>
      <c r="K135" s="38">
        <f>SUM(R130:R134)</f>
        <v>6885.67</v>
      </c>
    </row>
    <row r="136" spans="1:35" ht="14.25" x14ac:dyDescent="0.2">
      <c r="A136" s="34"/>
      <c r="B136" s="34"/>
      <c r="C136" s="34" t="s">
        <v>487</v>
      </c>
      <c r="D136" s="36" t="s">
        <v>486</v>
      </c>
      <c r="E136" s="35">
        <f>Source!CA42</f>
        <v>74</v>
      </c>
      <c r="F136" s="38"/>
      <c r="G136" s="37"/>
      <c r="H136" s="35"/>
      <c r="I136" s="38">
        <f>SUM(S130:S135)</f>
        <v>77.290000000000006</v>
      </c>
      <c r="J136" s="35">
        <f>Source!AU42</f>
        <v>74</v>
      </c>
      <c r="K136" s="38">
        <f>SUM(T130:T135)</f>
        <v>4355.04</v>
      </c>
    </row>
    <row r="137" spans="1:35" ht="14.25" x14ac:dyDescent="0.2">
      <c r="A137" s="42"/>
      <c r="B137" s="42"/>
      <c r="C137" s="42" t="s">
        <v>488</v>
      </c>
      <c r="D137" s="43" t="s">
        <v>489</v>
      </c>
      <c r="E137" s="44">
        <f>Source!AQ42</f>
        <v>1.1499999999999999</v>
      </c>
      <c r="F137" s="45"/>
      <c r="G137" s="46" t="str">
        <f>Source!DI42</f>
        <v>*1,1</v>
      </c>
      <c r="H137" s="44">
        <f>Source!AV42</f>
        <v>1.0669999999999999</v>
      </c>
      <c r="I137" s="45">
        <f>Source!U42</f>
        <v>8.0985299999999985</v>
      </c>
      <c r="J137" s="44"/>
      <c r="K137" s="45"/>
      <c r="AB137" s="41">
        <f>I137</f>
        <v>8.0985299999999985</v>
      </c>
    </row>
    <row r="138" spans="1:35" ht="15" x14ac:dyDescent="0.2">
      <c r="C138" s="47" t="s">
        <v>490</v>
      </c>
      <c r="H138" s="48">
        <f>I132+I133+I134+I135+I136+0-0-0</f>
        <v>325.24</v>
      </c>
      <c r="I138" s="48"/>
      <c r="J138" s="48">
        <f>K132+K133+K134+K135+K136+0-0-0</f>
        <v>18027.55</v>
      </c>
      <c r="K138" s="48"/>
    </row>
    <row r="139" spans="1:35" ht="15" hidden="1" x14ac:dyDescent="0.2">
      <c r="C139" s="47" t="s">
        <v>491</v>
      </c>
      <c r="H139" s="50">
        <f>0+0</f>
        <v>0</v>
      </c>
      <c r="I139" s="50"/>
      <c r="J139" s="50">
        <f>0+0</f>
        <v>0</v>
      </c>
      <c r="K139" s="50"/>
    </row>
    <row r="140" spans="1:35" ht="15" x14ac:dyDescent="0.2">
      <c r="H140" s="50"/>
      <c r="I140" s="50"/>
      <c r="J140" s="50"/>
      <c r="K140" s="50"/>
      <c r="O140" s="41">
        <f>I132+I133+I134+I135+I136+0</f>
        <v>325.24</v>
      </c>
      <c r="P140" s="41">
        <f>K132+K133+K134+K135+K136+0</f>
        <v>18027.55</v>
      </c>
      <c r="X140">
        <f>IF(Source!BI42&lt;=1,I132+I133+I134+I135+I136-0, 0)</f>
        <v>325.24</v>
      </c>
      <c r="Y140">
        <f>IF(Source!BI42=2,I132+I133+I134+I135+I136-0, 0)</f>
        <v>0</v>
      </c>
      <c r="Z140">
        <f>IF(Source!BI42=3,I132+I133+I134+I135+I136-0, 0)</f>
        <v>0</v>
      </c>
      <c r="AA140">
        <f>IF(Source!BI42=4,I132+I133+I134+I135+I136,0)</f>
        <v>0</v>
      </c>
    </row>
    <row r="142" spans="1:35" ht="28.5" x14ac:dyDescent="0.2">
      <c r="A142" s="34">
        <v>12</v>
      </c>
      <c r="B142" s="34" t="str">
        <f>Source!F43</f>
        <v>1.1-1-766</v>
      </c>
      <c r="C142" s="34" t="s">
        <v>57</v>
      </c>
      <c r="D142" s="36" t="str">
        <f>Source!H43</f>
        <v>м3</v>
      </c>
      <c r="E142" s="35">
        <f>Source!I43</f>
        <v>24.09</v>
      </c>
      <c r="F142" s="38">
        <f>Source!AL43</f>
        <v>99.9</v>
      </c>
      <c r="G142" s="37" t="str">
        <f>Source!DD43</f>
        <v/>
      </c>
      <c r="H142" s="35">
        <f>Source!AW43</f>
        <v>1</v>
      </c>
      <c r="I142" s="38">
        <f>ROUND((ROUND((Source!AC43*Source!AW43*Source!I43),2)),2)</f>
        <v>2406.59</v>
      </c>
      <c r="J142" s="35">
        <f>IF(Source!BC43&lt;&gt; 0, Source!BC43, 1)</f>
        <v>10</v>
      </c>
      <c r="K142" s="38">
        <f>Source!P43</f>
        <v>24065.9</v>
      </c>
      <c r="Q142">
        <f>ROUND((Source!BZ43/100)*(ROUND((ROUND((Source!AF43*Source!AV43*Source!I43),2)),2)+ROUND((ROUND((Source!AE43*Source!AV43*Source!I43),2)),2)), 2)</f>
        <v>0</v>
      </c>
      <c r="R142">
        <f>Source!X43</f>
        <v>0</v>
      </c>
      <c r="S142">
        <f>ROUND((Source!CA43/100)*(ROUND((ROUND((Source!AF43*Source!AV43*Source!I43),2)),2)+ROUND((ROUND((Source!AE43*Source!AV43*Source!I43),2)),2)), 2)</f>
        <v>0</v>
      </c>
      <c r="T142">
        <f>Source!Y43</f>
        <v>0</v>
      </c>
      <c r="U142">
        <f>ROUND((175/100)*(ROUND((ROUND((Source!AE43*Source!AV43*Source!I43),2)),2)), 2)</f>
        <v>0</v>
      </c>
      <c r="V142">
        <f>ROUND((0/100)*(ROUND((ROUND((Source!AE43*Source!AV43*Source!I43),2)*Source!BS43),2)), 2)</f>
        <v>0</v>
      </c>
      <c r="AI142">
        <v>3</v>
      </c>
    </row>
    <row r="143" spans="1:35" x14ac:dyDescent="0.2">
      <c r="A143" s="51"/>
      <c r="B143" s="51"/>
      <c r="C143" s="52" t="str">
        <f>"Объем: "&amp;Source!I43&amp;"=21,9*"&amp;"1,1"</f>
        <v>Объем: 24,09=21,9*1,1</v>
      </c>
      <c r="D143" s="51"/>
      <c r="E143" s="51"/>
      <c r="F143" s="51"/>
      <c r="G143" s="51"/>
      <c r="H143" s="51"/>
      <c r="I143" s="51"/>
      <c r="J143" s="51"/>
      <c r="K143" s="51"/>
    </row>
    <row r="144" spans="1:35" ht="15" x14ac:dyDescent="0.2">
      <c r="C144" s="47" t="s">
        <v>493</v>
      </c>
      <c r="H144" s="48">
        <f>I142+0</f>
        <v>2406.59</v>
      </c>
      <c r="I144" s="48"/>
      <c r="J144" s="48">
        <f>K142+0</f>
        <v>24065.9</v>
      </c>
      <c r="K144" s="48"/>
      <c r="O144" s="41">
        <f>I142+0</f>
        <v>2406.59</v>
      </c>
      <c r="P144" s="41">
        <f>K142+0</f>
        <v>24065.9</v>
      </c>
      <c r="X144">
        <f>IF(Source!BI43&lt;=1,I142-0, 0)</f>
        <v>2406.59</v>
      </c>
      <c r="Y144">
        <f>IF(Source!BI43=2,I142-0, 0)</f>
        <v>0</v>
      </c>
      <c r="Z144">
        <f>IF(Source!BI43=3,I142-0, 0)</f>
        <v>0</v>
      </c>
      <c r="AA144">
        <f>IF(Source!BI43=4,I142,0)</f>
        <v>0</v>
      </c>
    </row>
    <row r="146" spans="1:35" ht="57" x14ac:dyDescent="0.2">
      <c r="A146" s="42">
        <v>13</v>
      </c>
      <c r="B146" s="42" t="str">
        <f>Source!F44</f>
        <v>1.12-3-62</v>
      </c>
      <c r="C146" s="42" t="s">
        <v>97</v>
      </c>
      <c r="D146" s="43" t="str">
        <f>Source!H44</f>
        <v>шт.</v>
      </c>
      <c r="E146" s="44">
        <f>Source!I44</f>
        <v>4</v>
      </c>
      <c r="F146" s="45">
        <f>Source!AL44</f>
        <v>3.89</v>
      </c>
      <c r="G146" s="46" t="str">
        <f>Source!DD44</f>
        <v/>
      </c>
      <c r="H146" s="44">
        <f>Source!AW44</f>
        <v>1</v>
      </c>
      <c r="I146" s="45">
        <f>ROUND((ROUND((Source!AC44*Source!AW44*Source!I44),2)),2)</f>
        <v>15.56</v>
      </c>
      <c r="J146" s="44">
        <f>IF(Source!BC44&lt;&gt; 0, Source!BC44, 1)</f>
        <v>15.68</v>
      </c>
      <c r="K146" s="45">
        <f>Source!P44</f>
        <v>243.98</v>
      </c>
      <c r="Q146">
        <f>ROUND((Source!BZ44/100)*(ROUND((ROUND((Source!AF44*Source!AV44*Source!I44),2)),2)+ROUND((ROUND((Source!AE44*Source!AV44*Source!I44),2)),2)), 2)</f>
        <v>0</v>
      </c>
      <c r="R146">
        <f>Source!X44</f>
        <v>0</v>
      </c>
      <c r="S146">
        <f>ROUND((Source!CA44/100)*(ROUND((ROUND((Source!AF44*Source!AV44*Source!I44),2)),2)+ROUND((ROUND((Source!AE44*Source!AV44*Source!I44),2)),2)), 2)</f>
        <v>0</v>
      </c>
      <c r="T146">
        <f>Source!Y44</f>
        <v>0</v>
      </c>
      <c r="U146">
        <f>ROUND((175/100)*(ROUND((ROUND((Source!AE44*Source!AV44*Source!I44),2)),2)), 2)</f>
        <v>0</v>
      </c>
      <c r="V146">
        <f>ROUND((0/100)*(ROUND((ROUND((Source!AE44*Source!AV44*Source!I44),2)*Source!BS44),2)), 2)</f>
        <v>0</v>
      </c>
      <c r="AI146">
        <v>3</v>
      </c>
    </row>
    <row r="147" spans="1:35" ht="15" x14ac:dyDescent="0.2">
      <c r="C147" s="47" t="s">
        <v>493</v>
      </c>
      <c r="H147" s="48">
        <f>I146+0</f>
        <v>15.56</v>
      </c>
      <c r="I147" s="48"/>
      <c r="J147" s="48">
        <f>K146+0</f>
        <v>243.98</v>
      </c>
      <c r="K147" s="48"/>
      <c r="O147" s="41">
        <f>I146+0</f>
        <v>15.56</v>
      </c>
      <c r="P147" s="41">
        <f>K146+0</f>
        <v>243.98</v>
      </c>
      <c r="X147">
        <f>IF(Source!BI44&lt;=1,I146-0, 0)</f>
        <v>15.56</v>
      </c>
      <c r="Y147">
        <f>IF(Source!BI44=2,I146-0, 0)</f>
        <v>0</v>
      </c>
      <c r="Z147">
        <f>IF(Source!BI44=3,I146-0, 0)</f>
        <v>0</v>
      </c>
      <c r="AA147">
        <f>IF(Source!BI44=4,I146,0)</f>
        <v>0</v>
      </c>
    </row>
    <row r="150" spans="1:35" ht="15" x14ac:dyDescent="0.25">
      <c r="A150" s="53" t="str">
        <f>CONCATENATE("Итого по разделу: ",IF(Source!G46&lt;&gt;"Новый раздел", Source!G46, ""))</f>
        <v>Итого по разделу: Строительные работы</v>
      </c>
      <c r="B150" s="53"/>
      <c r="C150" s="53"/>
      <c r="D150" s="53"/>
      <c r="E150" s="53"/>
      <c r="F150" s="53"/>
      <c r="G150" s="53"/>
      <c r="H150" s="50">
        <f>SUM(O31:O149)</f>
        <v>15032.339999999998</v>
      </c>
      <c r="I150" s="49"/>
      <c r="J150" s="50">
        <f>SUM(P31:P149)</f>
        <v>234601.14</v>
      </c>
      <c r="K150" s="49"/>
    </row>
    <row r="151" spans="1:35" hidden="1" x14ac:dyDescent="0.2">
      <c r="A151" t="s">
        <v>495</v>
      </c>
      <c r="H151">
        <f>SUM(AC31:AC150)</f>
        <v>0</v>
      </c>
      <c r="J151">
        <f>SUM(AD31:AD150)</f>
        <v>0</v>
      </c>
    </row>
    <row r="152" spans="1:35" hidden="1" x14ac:dyDescent="0.2">
      <c r="A152" t="s">
        <v>496</v>
      </c>
      <c r="H152">
        <f>SUM(AE31:AE151)</f>
        <v>0</v>
      </c>
      <c r="J152">
        <f>SUM(AF31:AF151)</f>
        <v>0</v>
      </c>
    </row>
    <row r="154" spans="1:35" ht="16.5" x14ac:dyDescent="0.2">
      <c r="A154" s="33" t="str">
        <f>CONCATENATE("Раздел: ",IF(Source!G76&lt;&gt;"Новый раздел", Source!G76, ""))</f>
        <v>Раздел: Монтажные работы</v>
      </c>
      <c r="B154" s="33"/>
      <c r="C154" s="33"/>
      <c r="D154" s="33"/>
      <c r="E154" s="33"/>
      <c r="F154" s="33"/>
      <c r="G154" s="33"/>
      <c r="H154" s="33"/>
      <c r="I154" s="33"/>
      <c r="J154" s="33"/>
      <c r="K154" s="33"/>
    </row>
    <row r="155" spans="1:35" ht="42.75" x14ac:dyDescent="0.2">
      <c r="A155" s="34">
        <v>14</v>
      </c>
      <c r="B155" s="34" t="str">
        <f>Source!F80</f>
        <v>4.8-80-3</v>
      </c>
      <c r="C155" s="34" t="s">
        <v>157</v>
      </c>
      <c r="D155" s="36" t="str">
        <f>Source!H80</f>
        <v>100 М КАБЕЛЯ</v>
      </c>
      <c r="E155" s="35">
        <f>Source!I80</f>
        <v>0.74739999999999995</v>
      </c>
      <c r="F155" s="38"/>
      <c r="G155" s="37"/>
      <c r="H155" s="35"/>
      <c r="I155" s="38"/>
      <c r="J155" s="35"/>
      <c r="K155" s="38"/>
      <c r="Q155">
        <f>ROUND((Source!BZ80/100)*(ROUND((ROUND((Source!AF80*Source!AV80*Source!I80),2)),2)+ROUND((ROUND((Source!AE80*Source!AV80*Source!I80),2)),2)), 2)</f>
        <v>221.05</v>
      </c>
      <c r="R155">
        <f>Source!X80</f>
        <v>12456.35</v>
      </c>
      <c r="S155">
        <f>ROUND((Source!CA80/100)*(ROUND((ROUND((Source!AF80*Source!AV80*Source!I80),2)),2)+ROUND((ROUND((Source!AE80*Source!AV80*Source!I80),2)),2)), 2)</f>
        <v>116.22</v>
      </c>
      <c r="T155">
        <f>Source!Y80</f>
        <v>6549.22</v>
      </c>
      <c r="U155">
        <f>ROUND((175/100)*(ROUND((ROUND((Source!AE80*Source!AV80*Source!I80),2)),2)), 2)</f>
        <v>20.55</v>
      </c>
      <c r="V155">
        <f>ROUND((0/100)*(ROUND((ROUND((Source!AE80*Source!AV80*Source!I80),2)*Source!BS80),2)), 2)</f>
        <v>0</v>
      </c>
      <c r="AI155">
        <v>0</v>
      </c>
    </row>
    <row r="156" spans="1:35" x14ac:dyDescent="0.2">
      <c r="C156" s="39" t="str">
        <f>"Объем: "&amp;Source!I80&amp;"=(37*"&amp;"2)*"&amp;"1,01/"&amp;"100"</f>
        <v>Объем: 0,7474=(37*2)*1,01/100</v>
      </c>
    </row>
    <row r="157" spans="1:35" ht="14.25" x14ac:dyDescent="0.2">
      <c r="A157" s="34"/>
      <c r="B157" s="34"/>
      <c r="C157" s="34" t="s">
        <v>482</v>
      </c>
      <c r="D157" s="36"/>
      <c r="E157" s="35"/>
      <c r="F157" s="38">
        <f>Source!AO80</f>
        <v>246.4</v>
      </c>
      <c r="G157" s="37" t="str">
        <f>Source!DG80</f>
        <v>*1,1</v>
      </c>
      <c r="H157" s="35">
        <f>Source!AV80</f>
        <v>1.0669999999999999</v>
      </c>
      <c r="I157" s="38">
        <f>ROUND((ROUND((Source!AF80*Source!AV80*Source!I80),2)),2)</f>
        <v>216.15</v>
      </c>
      <c r="J157" s="35">
        <f>IF(Source!BA80&lt;&gt; 0, Source!BA80, 1)</f>
        <v>56.35</v>
      </c>
      <c r="K157" s="38">
        <f>Source!S80</f>
        <v>12180.05</v>
      </c>
      <c r="W157">
        <f>I157</f>
        <v>216.15</v>
      </c>
    </row>
    <row r="158" spans="1:35" ht="14.25" x14ac:dyDescent="0.2">
      <c r="A158" s="34"/>
      <c r="B158" s="34"/>
      <c r="C158" s="34" t="s">
        <v>483</v>
      </c>
      <c r="D158" s="36"/>
      <c r="E158" s="35"/>
      <c r="F158" s="38">
        <f>Source!AM80</f>
        <v>101.14</v>
      </c>
      <c r="G158" s="37" t="str">
        <f>Source!DE80</f>
        <v>*1,1</v>
      </c>
      <c r="H158" s="35">
        <f>Source!AV80</f>
        <v>1.0669999999999999</v>
      </c>
      <c r="I158" s="38">
        <f>(ROUND((ROUND((((Source!ET80*1.1))*Source!AV80*Source!I80),2)),2)+ROUND((ROUND(((Source!AE80-((Source!EU80*1.1)))*Source!AV80*Source!I80),2)),2))</f>
        <v>88.72</v>
      </c>
      <c r="J158" s="35">
        <f>IF(Source!BB80&lt;&gt; 0, Source!BB80, 1)</f>
        <v>16.149999999999999</v>
      </c>
      <c r="K158" s="38">
        <f>Source!Q80</f>
        <v>1432.83</v>
      </c>
    </row>
    <row r="159" spans="1:35" ht="14.25" x14ac:dyDescent="0.2">
      <c r="A159" s="34"/>
      <c r="B159" s="34"/>
      <c r="C159" s="34" t="s">
        <v>484</v>
      </c>
      <c r="D159" s="36"/>
      <c r="E159" s="35"/>
      <c r="F159" s="38">
        <f>Source!AN80</f>
        <v>13.38</v>
      </c>
      <c r="G159" s="37" t="str">
        <f>Source!DF80</f>
        <v>*1,1</v>
      </c>
      <c r="H159" s="35">
        <f>Source!AV80</f>
        <v>1.0669999999999999</v>
      </c>
      <c r="I159" s="40">
        <f>ROUND((ROUND((Source!AE80*Source!AV80*Source!I80),2)),2)</f>
        <v>11.74</v>
      </c>
      <c r="J159" s="35">
        <f>IF(Source!BS80&lt;&gt; 0, Source!BS80, 1)</f>
        <v>56.35</v>
      </c>
      <c r="K159" s="40">
        <f>Source!R80</f>
        <v>661.55</v>
      </c>
      <c r="W159">
        <f>I159</f>
        <v>11.74</v>
      </c>
    </row>
    <row r="160" spans="1:35" ht="14.25" x14ac:dyDescent="0.2">
      <c r="A160" s="34"/>
      <c r="B160" s="34"/>
      <c r="C160" s="34" t="s">
        <v>494</v>
      </c>
      <c r="D160" s="36"/>
      <c r="E160" s="35"/>
      <c r="F160" s="38">
        <f>Source!AL80</f>
        <v>52.93</v>
      </c>
      <c r="G160" s="37" t="str">
        <f>Source!DD80</f>
        <v>*1</v>
      </c>
      <c r="H160" s="35">
        <f>Source!AW80</f>
        <v>1.081</v>
      </c>
      <c r="I160" s="38">
        <f>ROUND((ROUND((Source!AC80*Source!AW80*Source!I80),2)),2)</f>
        <v>42.76</v>
      </c>
      <c r="J160" s="35">
        <f>IF(Source!BC80&lt;&gt; 0, Source!BC80, 1)</f>
        <v>17.350000000000001</v>
      </c>
      <c r="K160" s="38">
        <f>Source!P80</f>
        <v>741.89</v>
      </c>
    </row>
    <row r="161" spans="1:35" ht="14.25" x14ac:dyDescent="0.2">
      <c r="A161" s="34"/>
      <c r="B161" s="34"/>
      <c r="C161" s="34" t="s">
        <v>485</v>
      </c>
      <c r="D161" s="36" t="s">
        <v>486</v>
      </c>
      <c r="E161" s="35">
        <f>Source!BZ80</f>
        <v>97</v>
      </c>
      <c r="F161" s="38"/>
      <c r="G161" s="37"/>
      <c r="H161" s="35"/>
      <c r="I161" s="38">
        <f>SUM(Q155:Q160)</f>
        <v>221.05</v>
      </c>
      <c r="J161" s="35">
        <f>Source!AT80</f>
        <v>97</v>
      </c>
      <c r="K161" s="38">
        <f>SUM(R155:R160)</f>
        <v>12456.35</v>
      </c>
    </row>
    <row r="162" spans="1:35" ht="14.25" x14ac:dyDescent="0.2">
      <c r="A162" s="34"/>
      <c r="B162" s="34"/>
      <c r="C162" s="34" t="s">
        <v>487</v>
      </c>
      <c r="D162" s="36" t="s">
        <v>486</v>
      </c>
      <c r="E162" s="35">
        <f>Source!CA80</f>
        <v>51</v>
      </c>
      <c r="F162" s="38"/>
      <c r="G162" s="37"/>
      <c r="H162" s="35"/>
      <c r="I162" s="38">
        <f>SUM(S155:S161)</f>
        <v>116.22</v>
      </c>
      <c r="J162" s="35">
        <f>Source!AU80</f>
        <v>51</v>
      </c>
      <c r="K162" s="38">
        <f>SUM(T155:T161)</f>
        <v>6549.22</v>
      </c>
    </row>
    <row r="163" spans="1:35" ht="14.25" x14ac:dyDescent="0.2">
      <c r="A163" s="42"/>
      <c r="B163" s="42"/>
      <c r="C163" s="42" t="s">
        <v>488</v>
      </c>
      <c r="D163" s="43" t="s">
        <v>489</v>
      </c>
      <c r="E163" s="44">
        <f>Source!AQ80</f>
        <v>20</v>
      </c>
      <c r="F163" s="45"/>
      <c r="G163" s="46" t="str">
        <f>Source!DI80</f>
        <v>*1,1</v>
      </c>
      <c r="H163" s="44">
        <f>Source!AV80</f>
        <v>1.0669999999999999</v>
      </c>
      <c r="I163" s="45">
        <f>Source!U80</f>
        <v>17.544467599999997</v>
      </c>
      <c r="J163" s="44"/>
      <c r="K163" s="45"/>
      <c r="AB163" s="41">
        <f>I163</f>
        <v>17.544467599999997</v>
      </c>
    </row>
    <row r="164" spans="1:35" ht="15" x14ac:dyDescent="0.2">
      <c r="C164" s="47" t="s">
        <v>490</v>
      </c>
      <c r="H164" s="48">
        <f>I157+I158+I160+I161+I162+0-0-0</f>
        <v>684.90000000000009</v>
      </c>
      <c r="I164" s="48"/>
      <c r="J164" s="48">
        <f>K157+K158+K160+K161+K162+0-0-0</f>
        <v>33360.339999999997</v>
      </c>
      <c r="K164" s="48"/>
    </row>
    <row r="165" spans="1:35" ht="15" hidden="1" x14ac:dyDescent="0.2">
      <c r="C165" s="47" t="s">
        <v>491</v>
      </c>
      <c r="H165" s="50">
        <f>0+0</f>
        <v>0</v>
      </c>
      <c r="I165" s="50"/>
      <c r="J165" s="50">
        <f>0+0</f>
        <v>0</v>
      </c>
      <c r="K165" s="50"/>
    </row>
    <row r="166" spans="1:35" ht="15" x14ac:dyDescent="0.2">
      <c r="H166" s="50"/>
      <c r="I166" s="50"/>
      <c r="J166" s="50"/>
      <c r="K166" s="50"/>
      <c r="O166" s="41">
        <f>I157+I158+I160+I161+I162+0</f>
        <v>684.90000000000009</v>
      </c>
      <c r="P166" s="41">
        <f>K157+K158+K160+K161+K162+0</f>
        <v>33360.339999999997</v>
      </c>
      <c r="X166">
        <f>IF(Source!BI80&lt;=1,I157+I158+I160+I161+I162-0, 0)</f>
        <v>0</v>
      </c>
      <c r="Y166">
        <f>IF(Source!BI80=2,I157+I158+I160+I161+I162-0, 0)</f>
        <v>684.90000000000009</v>
      </c>
      <c r="Z166">
        <f>IF(Source!BI80=3,I157+I158+I160+I161+I162-0, 0)</f>
        <v>0</v>
      </c>
      <c r="AA166">
        <f>IF(Source!BI80=4,I157+I158+I160+I161+I162,0)</f>
        <v>0</v>
      </c>
    </row>
    <row r="168" spans="1:35" ht="55.5" x14ac:dyDescent="0.2">
      <c r="A168" s="34">
        <v>15</v>
      </c>
      <c r="B168" s="34" t="str">
        <f>Source!F81</f>
        <v>пред.цена ДКС от 10.04.25г</v>
      </c>
      <c r="C168" s="34" t="s">
        <v>497</v>
      </c>
      <c r="D168" s="36" t="str">
        <f>Source!H81</f>
        <v>м</v>
      </c>
      <c r="E168" s="35">
        <f>Source!I81</f>
        <v>76.23</v>
      </c>
      <c r="F168" s="38">
        <f>Source!AL81</f>
        <v>101.58</v>
      </c>
      <c r="G168" s="37" t="str">
        <f>Source!DD81</f>
        <v>*1,02</v>
      </c>
      <c r="H168" s="35">
        <f>Source!AW81</f>
        <v>1</v>
      </c>
      <c r="I168" s="38">
        <f>ROUND((ROUND((Source!AC81*Source!AW81*Source!I81),2)),2)</f>
        <v>7898.31</v>
      </c>
      <c r="J168" s="35">
        <f>IF(Source!BC81&lt;&gt; 0, Source!BC81, 1)</f>
        <v>9.84</v>
      </c>
      <c r="K168" s="38">
        <f>Source!P81</f>
        <v>77719.37</v>
      </c>
      <c r="Q168">
        <f>ROUND((Source!BZ81/100)*(ROUND((ROUND((Source!AF81*Source!AV81*Source!I81),2)),2)+ROUND((ROUND((Source!AE81*Source!AV81*Source!I81),2)),2)), 2)</f>
        <v>0</v>
      </c>
      <c r="R168">
        <f>Source!X81</f>
        <v>0</v>
      </c>
      <c r="S168">
        <f>ROUND((Source!CA81/100)*(ROUND((ROUND((Source!AF81*Source!AV81*Source!I81),2)),2)+ROUND((ROUND((Source!AE81*Source!AV81*Source!I81),2)),2)), 2)</f>
        <v>0</v>
      </c>
      <c r="T168">
        <f>Source!Y81</f>
        <v>0</v>
      </c>
      <c r="U168">
        <f>ROUND((175/100)*(ROUND((ROUND((Source!AE81*Source!AV81*Source!I81),2)),2)), 2)</f>
        <v>0</v>
      </c>
      <c r="V168">
        <f>ROUND((0/100)*(ROUND((ROUND((Source!AE81*Source!AV81*Source!I81),2)*Source!BS81),2)), 2)</f>
        <v>0</v>
      </c>
      <c r="AI168">
        <v>3</v>
      </c>
    </row>
    <row r="169" spans="1:35" x14ac:dyDescent="0.2">
      <c r="A169" s="51"/>
      <c r="B169" s="51"/>
      <c r="C169" s="52" t="str">
        <f>"Объем: "&amp;Source!I81&amp;"="&amp;Source!I80&amp;"*"&amp;"102"</f>
        <v>Объем: 76,23=0,7474*102</v>
      </c>
      <c r="D169" s="51"/>
      <c r="E169" s="51"/>
      <c r="F169" s="51"/>
      <c r="G169" s="51"/>
      <c r="H169" s="51"/>
      <c r="I169" s="51"/>
      <c r="J169" s="51"/>
      <c r="K169" s="51"/>
    </row>
    <row r="170" spans="1:35" ht="15" x14ac:dyDescent="0.2">
      <c r="C170" s="47" t="s">
        <v>493</v>
      </c>
      <c r="H170" s="48">
        <f>I168+0</f>
        <v>7898.31</v>
      </c>
      <c r="I170" s="48"/>
      <c r="J170" s="48">
        <f>K168+0</f>
        <v>77719.37</v>
      </c>
      <c r="K170" s="48"/>
      <c r="O170" s="41">
        <f>I168+0</f>
        <v>7898.31</v>
      </c>
      <c r="P170" s="41">
        <f>K168+0</f>
        <v>77719.37</v>
      </c>
      <c r="X170">
        <f>IF(Source!BI81&lt;=1,I168-0, 0)</f>
        <v>7898.31</v>
      </c>
      <c r="Y170">
        <f>IF(Source!BI81=2,I168-0, 0)</f>
        <v>0</v>
      </c>
      <c r="Z170">
        <f>IF(Source!BI81=3,I168-0, 0)</f>
        <v>0</v>
      </c>
      <c r="AA170">
        <f>IF(Source!BI81=4,I168,0)</f>
        <v>0</v>
      </c>
    </row>
    <row r="172" spans="1:35" ht="57" x14ac:dyDescent="0.2">
      <c r="A172" s="34">
        <v>16</v>
      </c>
      <c r="B172" s="34" t="str">
        <f>Source!F82</f>
        <v>4.8-301-3</v>
      </c>
      <c r="C172" s="34" t="s">
        <v>169</v>
      </c>
      <c r="D172" s="36" t="str">
        <f>Source!H82</f>
        <v>100 комплектов</v>
      </c>
      <c r="E172" s="35">
        <f>Source!I82</f>
        <v>0.08</v>
      </c>
      <c r="F172" s="38"/>
      <c r="G172" s="37"/>
      <c r="H172" s="35"/>
      <c r="I172" s="38"/>
      <c r="J172" s="35"/>
      <c r="K172" s="38"/>
      <c r="Q172">
        <f>ROUND((Source!BZ82/100)*(ROUND((ROUND((Source!AF82*Source!AV82*Source!I82),2)),2)+ROUND((ROUND((Source!AE82*Source!AV82*Source!I82),2)),2)), 2)</f>
        <v>73.98</v>
      </c>
      <c r="R172">
        <f>Source!X82</f>
        <v>4168.88</v>
      </c>
      <c r="S172">
        <f>ROUND((Source!CA82/100)*(ROUND((ROUND((Source!AF82*Source!AV82*Source!I82),2)),2)+ROUND((ROUND((Source!AE82*Source!AV82*Source!I82),2)),2)), 2)</f>
        <v>38.9</v>
      </c>
      <c r="T172">
        <f>Source!Y82</f>
        <v>2191.88</v>
      </c>
      <c r="U172">
        <f>ROUND((175/100)*(ROUND((ROUND((Source!AE82*Source!AV82*Source!I82),2)),2)), 2)</f>
        <v>4.71</v>
      </c>
      <c r="V172">
        <f>ROUND((0/100)*(ROUND((ROUND((Source!AE82*Source!AV82*Source!I82),2)*Source!BS82),2)), 2)</f>
        <v>0</v>
      </c>
      <c r="AI172">
        <v>0</v>
      </c>
    </row>
    <row r="173" spans="1:35" x14ac:dyDescent="0.2">
      <c r="C173" s="39" t="str">
        <f>"Объем: "&amp;Source!I82&amp;"=8/"&amp;"100"</f>
        <v>Объем: 0,08=8/100</v>
      </c>
    </row>
    <row r="174" spans="1:35" ht="14.25" x14ac:dyDescent="0.2">
      <c r="A174" s="34"/>
      <c r="B174" s="34"/>
      <c r="C174" s="34" t="s">
        <v>482</v>
      </c>
      <c r="D174" s="36"/>
      <c r="E174" s="35"/>
      <c r="F174" s="38">
        <f>Source!AO82</f>
        <v>783.65</v>
      </c>
      <c r="G174" s="37" t="str">
        <f>Source!DG82</f>
        <v>*1,1</v>
      </c>
      <c r="H174" s="35">
        <f>Source!AV82</f>
        <v>1.0669999999999999</v>
      </c>
      <c r="I174" s="38">
        <f>ROUND((ROUND((Source!AF82*Source!AV82*Source!I82),2)),2)</f>
        <v>73.58</v>
      </c>
      <c r="J174" s="35">
        <f>IF(Source!BA82&lt;&gt; 0, Source!BA82, 1)</f>
        <v>56.35</v>
      </c>
      <c r="K174" s="38">
        <f>Source!S82</f>
        <v>4146.2299999999996</v>
      </c>
      <c r="W174">
        <f>I174</f>
        <v>73.58</v>
      </c>
    </row>
    <row r="175" spans="1:35" ht="14.25" x14ac:dyDescent="0.2">
      <c r="A175" s="34"/>
      <c r="B175" s="34"/>
      <c r="C175" s="34" t="s">
        <v>483</v>
      </c>
      <c r="D175" s="36"/>
      <c r="E175" s="35"/>
      <c r="F175" s="38">
        <f>Source!AM82</f>
        <v>327.01</v>
      </c>
      <c r="G175" s="37" t="str">
        <f>Source!DE82</f>
        <v>*1,1</v>
      </c>
      <c r="H175" s="35">
        <f>Source!AV82</f>
        <v>1.0669999999999999</v>
      </c>
      <c r="I175" s="38">
        <f>(ROUND((ROUND((((Source!ET82*1.1))*Source!AV82*Source!I82),2)),2)+ROUND((ROUND(((Source!AE82-((Source!EU82*1.1)))*Source!AV82*Source!I82),2)),2))</f>
        <v>30.7</v>
      </c>
      <c r="J175" s="35">
        <f>IF(Source!BB82&lt;&gt; 0, Source!BB82, 1)</f>
        <v>9.11</v>
      </c>
      <c r="K175" s="38">
        <f>Source!Q82</f>
        <v>279.68</v>
      </c>
    </row>
    <row r="176" spans="1:35" ht="14.25" x14ac:dyDescent="0.2">
      <c r="A176" s="34"/>
      <c r="B176" s="34"/>
      <c r="C176" s="34" t="s">
        <v>484</v>
      </c>
      <c r="D176" s="36"/>
      <c r="E176" s="35"/>
      <c r="F176" s="38">
        <f>Source!AN82</f>
        <v>28.7</v>
      </c>
      <c r="G176" s="37" t="str">
        <f>Source!DF82</f>
        <v>*1,1</v>
      </c>
      <c r="H176" s="35">
        <f>Source!AV82</f>
        <v>1.0669999999999999</v>
      </c>
      <c r="I176" s="40">
        <f>ROUND((ROUND((Source!AE82*Source!AV82*Source!I82),2)),2)</f>
        <v>2.69</v>
      </c>
      <c r="J176" s="35">
        <f>IF(Source!BS82&lt;&gt; 0, Source!BS82, 1)</f>
        <v>56.35</v>
      </c>
      <c r="K176" s="40">
        <f>Source!R82</f>
        <v>151.58000000000001</v>
      </c>
      <c r="W176">
        <f>I176</f>
        <v>2.69</v>
      </c>
    </row>
    <row r="177" spans="1:35" ht="14.25" x14ac:dyDescent="0.2">
      <c r="A177" s="34"/>
      <c r="B177" s="34"/>
      <c r="C177" s="34" t="s">
        <v>494</v>
      </c>
      <c r="D177" s="36"/>
      <c r="E177" s="35"/>
      <c r="F177" s="38">
        <f>Source!AL82</f>
        <v>324.60000000000002</v>
      </c>
      <c r="G177" s="37" t="str">
        <f>Source!DD82</f>
        <v>*1</v>
      </c>
      <c r="H177" s="35">
        <f>Source!AW82</f>
        <v>1.081</v>
      </c>
      <c r="I177" s="38">
        <f>ROUND((ROUND((Source!AC82*Source!AW82*Source!I82),2)),2)</f>
        <v>28.07</v>
      </c>
      <c r="J177" s="35">
        <f>IF(Source!BC82&lt;&gt; 0, Source!BC82, 1)</f>
        <v>7.39</v>
      </c>
      <c r="K177" s="38">
        <f>Source!P82</f>
        <v>207.44</v>
      </c>
    </row>
    <row r="178" spans="1:35" ht="28.5" x14ac:dyDescent="0.2">
      <c r="A178" s="34" t="s">
        <v>172</v>
      </c>
      <c r="B178" s="34" t="str">
        <f>Source!F83</f>
        <v>1.21-5-1069</v>
      </c>
      <c r="C178" s="34" t="s">
        <v>174</v>
      </c>
      <c r="D178" s="36" t="str">
        <f>Source!H83</f>
        <v>КОМПЛЕКТ</v>
      </c>
      <c r="E178" s="35">
        <f>Source!I83</f>
        <v>8</v>
      </c>
      <c r="F178" s="38">
        <f>Source!AK83</f>
        <v>153.63</v>
      </c>
      <c r="G178" s="54" t="s">
        <v>498</v>
      </c>
      <c r="H178" s="35">
        <f>Source!AW83</f>
        <v>1.081</v>
      </c>
      <c r="I178" s="38">
        <f>ROUND((ROUND((Source!AC83*Source!AW83*Source!I83),2)),2)+(ROUND((ROUND(((Source!ET83)*Source!AV83*Source!I83),2)),2)+ROUND((ROUND(((Source!AE83-(Source!EU83))*Source!AV83*Source!I83),2)),2))+ROUND((ROUND((Source!AF83*Source!AV83*Source!I83),2)),2)</f>
        <v>1328.59</v>
      </c>
      <c r="J178" s="35">
        <f>IF(Source!BC83&lt;&gt; 0, Source!BC83, 1)</f>
        <v>2.17</v>
      </c>
      <c r="K178" s="38">
        <f>Source!O83</f>
        <v>2883.04</v>
      </c>
      <c r="Q178">
        <f>ROUND((Source!BZ83/100)*(ROUND((ROUND((Source!AF83*Source!AV83*Source!I83),2)),2)+ROUND((ROUND((Source!AE83*Source!AV83*Source!I83),2)),2)), 2)</f>
        <v>0</v>
      </c>
      <c r="R178">
        <f>Source!X83</f>
        <v>0</v>
      </c>
      <c r="S178">
        <f>ROUND((Source!CA83/100)*(ROUND((ROUND((Source!AF83*Source!AV83*Source!I83),2)),2)+ROUND((ROUND((Source!AE83*Source!AV83*Source!I83),2)),2)), 2)</f>
        <v>0</v>
      </c>
      <c r="T178">
        <f>Source!Y83</f>
        <v>0</v>
      </c>
      <c r="U178">
        <f>ROUND((175/100)*(ROUND((ROUND((Source!AE83*Source!AV83*Source!I83),2)),2)), 2)</f>
        <v>0</v>
      </c>
      <c r="V178">
        <f>ROUND((0/100)*(ROUND((ROUND((Source!AE83*Source!AV83*Source!I83),2)*Source!BS83),2)), 2)</f>
        <v>0</v>
      </c>
      <c r="X178">
        <f>IF(Source!BI83&lt;=1,I178, 0)</f>
        <v>0</v>
      </c>
      <c r="Y178">
        <f>IF(Source!BI83=2,I178, 0)</f>
        <v>1328.59</v>
      </c>
      <c r="Z178">
        <f>IF(Source!BI83=3,I178, 0)</f>
        <v>0</v>
      </c>
      <c r="AA178">
        <f>IF(Source!BI83=4,I178, 0)</f>
        <v>0</v>
      </c>
      <c r="AI178">
        <v>3</v>
      </c>
    </row>
    <row r="179" spans="1:35" ht="14.25" x14ac:dyDescent="0.2">
      <c r="A179" s="34"/>
      <c r="B179" s="34"/>
      <c r="C179" s="34" t="s">
        <v>485</v>
      </c>
      <c r="D179" s="36" t="s">
        <v>486</v>
      </c>
      <c r="E179" s="35">
        <f>Source!BZ82</f>
        <v>97</v>
      </c>
      <c r="F179" s="38"/>
      <c r="G179" s="37"/>
      <c r="H179" s="35"/>
      <c r="I179" s="38">
        <f>SUM(Q172:Q178)</f>
        <v>73.98</v>
      </c>
      <c r="J179" s="35">
        <f>Source!AT82</f>
        <v>97</v>
      </c>
      <c r="K179" s="38">
        <f>SUM(R172:R178)</f>
        <v>4168.88</v>
      </c>
    </row>
    <row r="180" spans="1:35" ht="14.25" x14ac:dyDescent="0.2">
      <c r="A180" s="34"/>
      <c r="B180" s="34"/>
      <c r="C180" s="34" t="s">
        <v>487</v>
      </c>
      <c r="D180" s="36" t="s">
        <v>486</v>
      </c>
      <c r="E180" s="35">
        <f>Source!CA82</f>
        <v>51</v>
      </c>
      <c r="F180" s="38"/>
      <c r="G180" s="37"/>
      <c r="H180" s="35"/>
      <c r="I180" s="38">
        <f>SUM(S172:S179)</f>
        <v>38.9</v>
      </c>
      <c r="J180" s="35">
        <f>Source!AU82</f>
        <v>51</v>
      </c>
      <c r="K180" s="38">
        <f>SUM(T172:T179)</f>
        <v>2191.88</v>
      </c>
    </row>
    <row r="181" spans="1:35" ht="14.25" x14ac:dyDescent="0.2">
      <c r="A181" s="42"/>
      <c r="B181" s="42"/>
      <c r="C181" s="42" t="s">
        <v>488</v>
      </c>
      <c r="D181" s="43" t="s">
        <v>489</v>
      </c>
      <c r="E181" s="44">
        <f>Source!AQ82</f>
        <v>70.099999999999994</v>
      </c>
      <c r="F181" s="45"/>
      <c r="G181" s="46" t="str">
        <f>Source!DI82</f>
        <v>*1,1</v>
      </c>
      <c r="H181" s="44">
        <f>Source!AV82</f>
        <v>1.0669999999999999</v>
      </c>
      <c r="I181" s="45">
        <f>Source!U82</f>
        <v>6.5821095999999999</v>
      </c>
      <c r="J181" s="44"/>
      <c r="K181" s="45"/>
      <c r="AB181" s="41">
        <f>I181</f>
        <v>6.5821095999999999</v>
      </c>
    </row>
    <row r="182" spans="1:35" ht="15" x14ac:dyDescent="0.2">
      <c r="C182" s="47" t="s">
        <v>490</v>
      </c>
      <c r="H182" s="48">
        <f>I174+I175+I177+I179+I180+SUM(I178:I178)-SUMIF(AI178:AI178, 5, I178:I178)-SUMIF(AI178:AI178, 6, I178:I178)</f>
        <v>1573.82</v>
      </c>
      <c r="I182" s="48"/>
      <c r="J182" s="48">
        <f>K174+K175+K177+K179+K180+SUM(K178:K178)-SUMIF(AI178:AI178, 5, K178:K178)-SUMIF(AI178:AI178, 6, K178:K178)</f>
        <v>13877.150000000001</v>
      </c>
      <c r="K182" s="48"/>
    </row>
    <row r="183" spans="1:35" ht="15" hidden="1" x14ac:dyDescent="0.2">
      <c r="C183" s="47" t="s">
        <v>491</v>
      </c>
      <c r="H183" s="50">
        <f>SUMIF(AI178:AI178, 5, I178:I178)+SUMIF(AI178:AI178, 6, I178:I178)</f>
        <v>0</v>
      </c>
      <c r="I183" s="50"/>
      <c r="J183" s="50">
        <f>SUMIF(AI178:AI178, 5, K178:K178)+SUMIF(AI178:AI178, 6, K178:K178)</f>
        <v>0</v>
      </c>
      <c r="K183" s="50"/>
    </row>
    <row r="184" spans="1:35" ht="15" x14ac:dyDescent="0.2">
      <c r="H184" s="50"/>
      <c r="I184" s="50"/>
      <c r="J184" s="50"/>
      <c r="K184" s="50"/>
      <c r="O184" s="41">
        <f>I174+I175+I177+I179+I180+SUM(I178:I178)</f>
        <v>1573.82</v>
      </c>
      <c r="P184" s="41">
        <f>K174+K175+K177+K179+K180+SUM(K178:K178)</f>
        <v>13877.150000000001</v>
      </c>
      <c r="X184">
        <f>IF(Source!BI82&lt;=1,I174+I175+I177+I179+I180-0, 0)</f>
        <v>0</v>
      </c>
      <c r="Y184">
        <f>IF(Source!BI82=2,I174+I175+I177+I179+I180-0, 0)</f>
        <v>245.23</v>
      </c>
      <c r="Z184">
        <f>IF(Source!BI82=3,I174+I175+I177+I179+I180-0, 0)</f>
        <v>0</v>
      </c>
      <c r="AA184">
        <f>IF(Source!BI82=4,I174+I175+I177+I179+I180,0)</f>
        <v>0</v>
      </c>
    </row>
    <row r="187" spans="1:35" ht="15" x14ac:dyDescent="0.25">
      <c r="A187" s="53" t="str">
        <f>CONCATENATE("Итого по разделу: ",IF(Source!G85&lt;&gt;"Новый раздел", Source!G85, ""))</f>
        <v>Итого по разделу: Монтажные работы</v>
      </c>
      <c r="B187" s="53"/>
      <c r="C187" s="53"/>
      <c r="D187" s="53"/>
      <c r="E187" s="53"/>
      <c r="F187" s="53"/>
      <c r="G187" s="53"/>
      <c r="H187" s="50">
        <f>SUM(O154:O186)</f>
        <v>10157.030000000001</v>
      </c>
      <c r="I187" s="49"/>
      <c r="J187" s="50">
        <f>SUM(P154:P186)</f>
        <v>124956.85999999999</v>
      </c>
      <c r="K187" s="49"/>
    </row>
    <row r="188" spans="1:35" hidden="1" x14ac:dyDescent="0.2">
      <c r="A188" t="s">
        <v>495</v>
      </c>
      <c r="H188">
        <f>SUM(AC154:AC187)</f>
        <v>0</v>
      </c>
      <c r="J188">
        <f>SUM(AD154:AD187)</f>
        <v>0</v>
      </c>
    </row>
    <row r="189" spans="1:35" hidden="1" x14ac:dyDescent="0.2">
      <c r="A189" t="s">
        <v>496</v>
      </c>
      <c r="H189">
        <f>SUM(AE154:AE188)</f>
        <v>0</v>
      </c>
      <c r="J189">
        <f>SUM(AF154:AF188)</f>
        <v>0</v>
      </c>
    </row>
    <row r="191" spans="1:35" ht="16.5" x14ac:dyDescent="0.2">
      <c r="A191" s="33" t="str">
        <f>CONCATENATE("Раздел: ",IF(Source!G115&lt;&gt;"Новый раздел", Source!G115, ""))</f>
        <v>Раздел: Разборка проезжей части 407,6м2/ 32,6м2</v>
      </c>
      <c r="B191" s="33"/>
      <c r="C191" s="33"/>
      <c r="D191" s="33"/>
      <c r="E191" s="33"/>
      <c r="F191" s="33"/>
      <c r="G191" s="33"/>
      <c r="H191" s="33"/>
      <c r="I191" s="33"/>
      <c r="J191" s="33"/>
      <c r="K191" s="33"/>
    </row>
    <row r="192" spans="1:35" ht="42.75" x14ac:dyDescent="0.2">
      <c r="A192" s="34">
        <v>17</v>
      </c>
      <c r="B192" s="34" t="str">
        <f>Source!F121</f>
        <v>6.68-51-4</v>
      </c>
      <c r="C192" s="34" t="s">
        <v>190</v>
      </c>
      <c r="D192" s="36" t="str">
        <f>Source!H121</f>
        <v>100 м3 конструкций</v>
      </c>
      <c r="E192" s="35">
        <f>Source!I121</f>
        <v>0.20541999999999999</v>
      </c>
      <c r="F192" s="38"/>
      <c r="G192" s="37"/>
      <c r="H192" s="35"/>
      <c r="I192" s="38"/>
      <c r="J192" s="35"/>
      <c r="K192" s="38"/>
      <c r="Q192">
        <f>ROUND((Source!BZ121/100)*(ROUND((ROUND((Source!AF121*Source!AV121*Source!I121),2)),2)+ROUND((ROUND((Source!AE121*Source!AV121*Source!I121),2)),2)), 2)</f>
        <v>528.49</v>
      </c>
      <c r="R192">
        <f>Source!X121</f>
        <v>29780.560000000001</v>
      </c>
      <c r="S192">
        <f>ROUND((Source!CA121/100)*(ROUND((ROUND((Source!AF121*Source!AV121*Source!I121),2)),2)+ROUND((ROUND((Source!AE121*Source!AV121*Source!I121),2)),2)), 2)</f>
        <v>279.79000000000002</v>
      </c>
      <c r="T192">
        <f>Source!Y121</f>
        <v>15766.18</v>
      </c>
      <c r="U192">
        <f>ROUND((175/100)*(ROUND((ROUND((Source!AE121*Source!AV121*Source!I121),2)),2)), 2)</f>
        <v>207.88</v>
      </c>
      <c r="V192">
        <f>ROUND((0/100)*(ROUND((ROUND((Source!AE121*Source!AV121*Source!I121),2)*Source!BS121),2)), 2)</f>
        <v>0</v>
      </c>
      <c r="AI192">
        <v>0</v>
      </c>
    </row>
    <row r="193" spans="1:35" x14ac:dyDescent="0.2">
      <c r="C193" s="39" t="str">
        <f>"Объем: "&amp;Source!I121&amp;"=(407,6*"&amp;"0,04+"&amp;"32,6*"&amp;"0,13)/"&amp;"100"</f>
        <v>Объем: 0,20542=(407,6*0,04+32,6*0,13)/100</v>
      </c>
    </row>
    <row r="194" spans="1:35" ht="14.25" x14ac:dyDescent="0.2">
      <c r="A194" s="34"/>
      <c r="B194" s="34"/>
      <c r="C194" s="34" t="s">
        <v>482</v>
      </c>
      <c r="D194" s="36"/>
      <c r="E194" s="35"/>
      <c r="F194" s="38">
        <f>Source!AO121</f>
        <v>1687.95</v>
      </c>
      <c r="G194" s="37" t="str">
        <f>Source!DG121</f>
        <v>*1,1</v>
      </c>
      <c r="H194" s="35">
        <f>Source!AV121</f>
        <v>1.0469999999999999</v>
      </c>
      <c r="I194" s="38">
        <f>ROUND((ROUND((Source!AF121*Source!AV121*Source!I121),2)),2)</f>
        <v>399.34</v>
      </c>
      <c r="J194" s="35">
        <f>IF(Source!BA121&lt;&gt; 0, Source!BA121, 1)</f>
        <v>56.35</v>
      </c>
      <c r="K194" s="38">
        <f>Source!S121</f>
        <v>22502.81</v>
      </c>
      <c r="W194">
        <f>I194</f>
        <v>399.34</v>
      </c>
    </row>
    <row r="195" spans="1:35" ht="14.25" x14ac:dyDescent="0.2">
      <c r="A195" s="34"/>
      <c r="B195" s="34"/>
      <c r="C195" s="34" t="s">
        <v>483</v>
      </c>
      <c r="D195" s="36"/>
      <c r="E195" s="35"/>
      <c r="F195" s="38">
        <f>Source!AM121</f>
        <v>1936.06</v>
      </c>
      <c r="G195" s="37" t="str">
        <f>Source!DE121</f>
        <v>*1,1</v>
      </c>
      <c r="H195" s="35">
        <f>Source!AV121</f>
        <v>1.0469999999999999</v>
      </c>
      <c r="I195" s="38">
        <f>(ROUND((ROUND((((Source!ET121*1.1))*Source!AV121*Source!I121),2)),2)+ROUND((ROUND(((Source!AE121-((Source!EU121*1.1)))*Source!AV121*Source!I121),2)),2))</f>
        <v>458.04</v>
      </c>
      <c r="J195" s="35">
        <f>IF(Source!BB121&lt;&gt; 0, Source!BB121, 1)</f>
        <v>23.3</v>
      </c>
      <c r="K195" s="38">
        <f>Source!Q121</f>
        <v>10672.33</v>
      </c>
    </row>
    <row r="196" spans="1:35" ht="14.25" x14ac:dyDescent="0.2">
      <c r="A196" s="34"/>
      <c r="B196" s="34"/>
      <c r="C196" s="34" t="s">
        <v>484</v>
      </c>
      <c r="D196" s="36"/>
      <c r="E196" s="35"/>
      <c r="F196" s="38">
        <f>Source!AN121</f>
        <v>502.11</v>
      </c>
      <c r="G196" s="37" t="str">
        <f>Source!DF121</f>
        <v>*1,1</v>
      </c>
      <c r="H196" s="35">
        <f>Source!AV121</f>
        <v>1.0469999999999999</v>
      </c>
      <c r="I196" s="40">
        <f>ROUND((ROUND((Source!AE121*Source!AV121*Source!I121),2)),2)</f>
        <v>118.79</v>
      </c>
      <c r="J196" s="35">
        <f>IF(Source!BS121&lt;&gt; 0, Source!BS121, 1)</f>
        <v>56.35</v>
      </c>
      <c r="K196" s="40">
        <f>Source!R121</f>
        <v>6693.82</v>
      </c>
      <c r="W196">
        <f>I196</f>
        <v>118.79</v>
      </c>
    </row>
    <row r="197" spans="1:35" ht="14.25" x14ac:dyDescent="0.2">
      <c r="A197" s="34"/>
      <c r="B197" s="34"/>
      <c r="C197" s="34" t="s">
        <v>485</v>
      </c>
      <c r="D197" s="36" t="s">
        <v>486</v>
      </c>
      <c r="E197" s="35">
        <f>Source!BZ121</f>
        <v>102</v>
      </c>
      <c r="F197" s="38"/>
      <c r="G197" s="37"/>
      <c r="H197" s="35"/>
      <c r="I197" s="38">
        <f>SUM(Q192:Q196)</f>
        <v>528.49</v>
      </c>
      <c r="J197" s="35">
        <f>Source!AT121</f>
        <v>102</v>
      </c>
      <c r="K197" s="38">
        <f>SUM(R192:R196)</f>
        <v>29780.560000000001</v>
      </c>
    </row>
    <row r="198" spans="1:35" ht="14.25" x14ac:dyDescent="0.2">
      <c r="A198" s="34"/>
      <c r="B198" s="34"/>
      <c r="C198" s="34" t="s">
        <v>487</v>
      </c>
      <c r="D198" s="36" t="s">
        <v>486</v>
      </c>
      <c r="E198" s="35">
        <f>Source!CA121</f>
        <v>54</v>
      </c>
      <c r="F198" s="38"/>
      <c r="G198" s="37"/>
      <c r="H198" s="35"/>
      <c r="I198" s="38">
        <f>SUM(S192:S197)</f>
        <v>279.79000000000002</v>
      </c>
      <c r="J198" s="35">
        <f>Source!AU121</f>
        <v>54</v>
      </c>
      <c r="K198" s="38">
        <f>SUM(T192:T197)</f>
        <v>15766.18</v>
      </c>
    </row>
    <row r="199" spans="1:35" ht="14.25" x14ac:dyDescent="0.2">
      <c r="A199" s="42"/>
      <c r="B199" s="42"/>
      <c r="C199" s="42" t="s">
        <v>488</v>
      </c>
      <c r="D199" s="43" t="s">
        <v>489</v>
      </c>
      <c r="E199" s="44">
        <f>Source!AQ121</f>
        <v>155</v>
      </c>
      <c r="F199" s="45"/>
      <c r="G199" s="46" t="str">
        <f>Source!DI121</f>
        <v>*1,1</v>
      </c>
      <c r="H199" s="44">
        <f>Source!AV121</f>
        <v>1.0469999999999999</v>
      </c>
      <c r="I199" s="45">
        <f>Source!U121</f>
        <v>36.670243169999999</v>
      </c>
      <c r="J199" s="44"/>
      <c r="K199" s="45"/>
      <c r="AB199" s="41">
        <f>I199</f>
        <v>36.670243169999999</v>
      </c>
    </row>
    <row r="200" spans="1:35" ht="15" x14ac:dyDescent="0.2">
      <c r="C200" s="47" t="s">
        <v>490</v>
      </c>
      <c r="H200" s="48">
        <f>I194+I195+I197+I198+0-0-0</f>
        <v>1665.6599999999999</v>
      </c>
      <c r="I200" s="48"/>
      <c r="J200" s="48">
        <f>K194+K195+K197+K198+0-0-0</f>
        <v>78721.88</v>
      </c>
      <c r="K200" s="48"/>
    </row>
    <row r="201" spans="1:35" ht="15" hidden="1" x14ac:dyDescent="0.2">
      <c r="C201" s="47" t="s">
        <v>491</v>
      </c>
      <c r="H201" s="50">
        <f>0+0</f>
        <v>0</v>
      </c>
      <c r="I201" s="50"/>
      <c r="J201" s="50">
        <f>0+0</f>
        <v>0</v>
      </c>
      <c r="K201" s="50"/>
    </row>
    <row r="202" spans="1:35" ht="15" x14ac:dyDescent="0.2">
      <c r="H202" s="50"/>
      <c r="I202" s="50"/>
      <c r="J202" s="50"/>
      <c r="K202" s="50"/>
      <c r="O202" s="41">
        <f>I194+I195+I197+I198+0</f>
        <v>1665.6599999999999</v>
      </c>
      <c r="P202" s="41">
        <f>K194+K195+K197+K198+0</f>
        <v>78721.88</v>
      </c>
      <c r="X202">
        <f>IF(Source!BI121&lt;=1,I194+I195+I197+I198-0, 0)</f>
        <v>1665.6599999999999</v>
      </c>
      <c r="Y202">
        <f>IF(Source!BI121=2,I194+I195+I197+I198-0, 0)</f>
        <v>0</v>
      </c>
      <c r="Z202">
        <f>IF(Source!BI121=3,I194+I195+I197+I198-0, 0)</f>
        <v>0</v>
      </c>
      <c r="AA202">
        <f>IF(Source!BI121=4,I194+I195+I197+I198,0)</f>
        <v>0</v>
      </c>
    </row>
    <row r="204" spans="1:35" ht="42.75" x14ac:dyDescent="0.2">
      <c r="A204" s="34">
        <v>18</v>
      </c>
      <c r="B204" s="34" t="str">
        <f>Source!F122</f>
        <v>6.68-51-5</v>
      </c>
      <c r="C204" s="34" t="s">
        <v>195</v>
      </c>
      <c r="D204" s="36" t="str">
        <f>Source!H122</f>
        <v>100 м3 конструкций</v>
      </c>
      <c r="E204" s="35">
        <f>Source!I122</f>
        <v>5.5419999999999997E-2</v>
      </c>
      <c r="F204" s="38"/>
      <c r="G204" s="37"/>
      <c r="H204" s="35"/>
      <c r="I204" s="38"/>
      <c r="J204" s="35"/>
      <c r="K204" s="38"/>
      <c r="Q204">
        <f>ROUND((Source!BZ122/100)*(ROUND((ROUND((Source!AF122*Source!AV122*Source!I122),2)),2)+ROUND((ROUND((Source!AE122*Source!AV122*Source!I122),2)),2)), 2)</f>
        <v>52.05</v>
      </c>
      <c r="R204">
        <f>Source!X122</f>
        <v>2933.05</v>
      </c>
      <c r="S204">
        <f>ROUND((Source!CA122/100)*(ROUND((ROUND((Source!AF122*Source!AV122*Source!I122),2)),2)+ROUND((ROUND((Source!AE122*Source!AV122*Source!I122),2)),2)), 2)</f>
        <v>27.56</v>
      </c>
      <c r="T204">
        <f>Source!Y122</f>
        <v>1552.79</v>
      </c>
      <c r="U204">
        <f>ROUND((175/100)*(ROUND((ROUND((Source!AE122*Source!AV122*Source!I122),2)),2)), 2)</f>
        <v>19.53</v>
      </c>
      <c r="V204">
        <f>ROUND((0/100)*(ROUND((ROUND((Source!AE122*Source!AV122*Source!I122),2)*Source!BS122),2)), 2)</f>
        <v>0</v>
      </c>
      <c r="AI204">
        <v>0</v>
      </c>
    </row>
    <row r="205" spans="1:35" x14ac:dyDescent="0.2">
      <c r="C205" s="39" t="str">
        <f>"Объем: "&amp;Source!I122&amp;"=32,6*"&amp;"0,17/"&amp;"100"</f>
        <v>Объем: 0,05542=32,6*0,17/100</v>
      </c>
    </row>
    <row r="206" spans="1:35" ht="14.25" x14ac:dyDescent="0.2">
      <c r="A206" s="34"/>
      <c r="B206" s="34"/>
      <c r="C206" s="34" t="s">
        <v>482</v>
      </c>
      <c r="D206" s="36"/>
      <c r="E206" s="35"/>
      <c r="F206" s="38">
        <f>Source!AO122</f>
        <v>624.69000000000005</v>
      </c>
      <c r="G206" s="37" t="str">
        <f>Source!DG122</f>
        <v>*1,1</v>
      </c>
      <c r="H206" s="35">
        <f>Source!AV122</f>
        <v>1.0469999999999999</v>
      </c>
      <c r="I206" s="38">
        <f>ROUND((ROUND((Source!AF122*Source!AV122*Source!I122),2)),2)</f>
        <v>39.869999999999997</v>
      </c>
      <c r="J206" s="35">
        <f>IF(Source!BA122&lt;&gt; 0, Source!BA122, 1)</f>
        <v>56.35</v>
      </c>
      <c r="K206" s="38">
        <f>Source!S122</f>
        <v>2246.67</v>
      </c>
      <c r="W206">
        <f>I206</f>
        <v>39.869999999999997</v>
      </c>
    </row>
    <row r="207" spans="1:35" ht="14.25" x14ac:dyDescent="0.2">
      <c r="A207" s="34"/>
      <c r="B207" s="34"/>
      <c r="C207" s="34" t="s">
        <v>483</v>
      </c>
      <c r="D207" s="36"/>
      <c r="E207" s="35"/>
      <c r="F207" s="38">
        <f>Source!AM122</f>
        <v>2355.77</v>
      </c>
      <c r="G207" s="37" t="str">
        <f>Source!DE122</f>
        <v>*1,1</v>
      </c>
      <c r="H207" s="35">
        <f>Source!AV122</f>
        <v>1.0469999999999999</v>
      </c>
      <c r="I207" s="38">
        <f>(ROUND((ROUND((((Source!ET122*1.1))*Source!AV122*Source!I122),2)),2)+ROUND((ROUND(((Source!AE122-((Source!EU122*1.1)))*Source!AV122*Source!I122),2)),2))</f>
        <v>150.36000000000001</v>
      </c>
      <c r="J207" s="35">
        <f>IF(Source!BB122&lt;&gt; 0, Source!BB122, 1)</f>
        <v>14.07</v>
      </c>
      <c r="K207" s="38">
        <f>Source!Q122</f>
        <v>2115.5700000000002</v>
      </c>
    </row>
    <row r="208" spans="1:35" ht="14.25" x14ac:dyDescent="0.2">
      <c r="A208" s="34"/>
      <c r="B208" s="34"/>
      <c r="C208" s="34" t="s">
        <v>484</v>
      </c>
      <c r="D208" s="36"/>
      <c r="E208" s="35"/>
      <c r="F208" s="38">
        <f>Source!AN122</f>
        <v>174.8</v>
      </c>
      <c r="G208" s="37" t="str">
        <f>Source!DF122</f>
        <v>*1,1</v>
      </c>
      <c r="H208" s="35">
        <f>Source!AV122</f>
        <v>1.0469999999999999</v>
      </c>
      <c r="I208" s="40">
        <f>ROUND((ROUND((Source!AE122*Source!AV122*Source!I122),2)),2)</f>
        <v>11.16</v>
      </c>
      <c r="J208" s="35">
        <f>IF(Source!BS122&lt;&gt; 0, Source!BS122, 1)</f>
        <v>56.35</v>
      </c>
      <c r="K208" s="40">
        <f>Source!R122</f>
        <v>628.87</v>
      </c>
      <c r="W208">
        <f>I208</f>
        <v>11.16</v>
      </c>
    </row>
    <row r="209" spans="1:35" ht="14.25" x14ac:dyDescent="0.2">
      <c r="A209" s="34"/>
      <c r="B209" s="34"/>
      <c r="C209" s="34" t="s">
        <v>485</v>
      </c>
      <c r="D209" s="36" t="s">
        <v>486</v>
      </c>
      <c r="E209" s="35">
        <f>Source!BZ122</f>
        <v>102</v>
      </c>
      <c r="F209" s="38"/>
      <c r="G209" s="37"/>
      <c r="H209" s="35"/>
      <c r="I209" s="38">
        <f>SUM(Q204:Q208)</f>
        <v>52.05</v>
      </c>
      <c r="J209" s="35">
        <f>Source!AT122</f>
        <v>102</v>
      </c>
      <c r="K209" s="38">
        <f>SUM(R204:R208)</f>
        <v>2933.05</v>
      </c>
    </row>
    <row r="210" spans="1:35" ht="14.25" x14ac:dyDescent="0.2">
      <c r="A210" s="34"/>
      <c r="B210" s="34"/>
      <c r="C210" s="34" t="s">
        <v>487</v>
      </c>
      <c r="D210" s="36" t="s">
        <v>486</v>
      </c>
      <c r="E210" s="35">
        <f>Source!CA122</f>
        <v>54</v>
      </c>
      <c r="F210" s="38"/>
      <c r="G210" s="37"/>
      <c r="H210" s="35"/>
      <c r="I210" s="38">
        <f>SUM(S204:S209)</f>
        <v>27.56</v>
      </c>
      <c r="J210" s="35">
        <f>Source!AU122</f>
        <v>54</v>
      </c>
      <c r="K210" s="38">
        <f>SUM(T204:T209)</f>
        <v>1552.79</v>
      </c>
    </row>
    <row r="211" spans="1:35" ht="14.25" x14ac:dyDescent="0.2">
      <c r="A211" s="42"/>
      <c r="B211" s="42"/>
      <c r="C211" s="42" t="s">
        <v>488</v>
      </c>
      <c r="D211" s="43" t="s">
        <v>489</v>
      </c>
      <c r="E211" s="44">
        <f>Source!AQ122</f>
        <v>49.5</v>
      </c>
      <c r="F211" s="45"/>
      <c r="G211" s="46" t="str">
        <f>Source!DI122</f>
        <v>*1,1</v>
      </c>
      <c r="H211" s="44">
        <f>Source!AV122</f>
        <v>1.0469999999999999</v>
      </c>
      <c r="I211" s="45">
        <f>Source!U122</f>
        <v>3.1594470929999998</v>
      </c>
      <c r="J211" s="44"/>
      <c r="K211" s="45"/>
      <c r="AB211" s="41">
        <f>I211</f>
        <v>3.1594470929999998</v>
      </c>
    </row>
    <row r="212" spans="1:35" ht="15" x14ac:dyDescent="0.2">
      <c r="C212" s="47" t="s">
        <v>490</v>
      </c>
      <c r="H212" s="48">
        <f>I206+I207+I209+I210+0-0-0</f>
        <v>269.84000000000003</v>
      </c>
      <c r="I212" s="48"/>
      <c r="J212" s="48">
        <f>K206+K207+K209+K210+0-0-0</f>
        <v>8848.08</v>
      </c>
      <c r="K212" s="48"/>
    </row>
    <row r="213" spans="1:35" ht="15" hidden="1" x14ac:dyDescent="0.2">
      <c r="C213" s="47" t="s">
        <v>491</v>
      </c>
      <c r="H213" s="50">
        <f>0+0</f>
        <v>0</v>
      </c>
      <c r="I213" s="50"/>
      <c r="J213" s="50">
        <f>0+0</f>
        <v>0</v>
      </c>
      <c r="K213" s="50"/>
    </row>
    <row r="214" spans="1:35" ht="15" x14ac:dyDescent="0.2">
      <c r="H214" s="50"/>
      <c r="I214" s="50"/>
      <c r="J214" s="50"/>
      <c r="K214" s="50"/>
      <c r="O214" s="41">
        <f>I206+I207+I209+I210+0</f>
        <v>269.84000000000003</v>
      </c>
      <c r="P214" s="41">
        <f>K206+K207+K209+K210+0</f>
        <v>8848.08</v>
      </c>
      <c r="X214">
        <f>IF(Source!BI122&lt;=1,I206+I207+I209+I210-0, 0)</f>
        <v>269.84000000000003</v>
      </c>
      <c r="Y214">
        <f>IF(Source!BI122=2,I206+I207+I209+I210-0, 0)</f>
        <v>0</v>
      </c>
      <c r="Z214">
        <f>IF(Source!BI122=3,I206+I207+I209+I210-0, 0)</f>
        <v>0</v>
      </c>
      <c r="AA214">
        <f>IF(Source!BI122=4,I206+I207+I209+I210,0)</f>
        <v>0</v>
      </c>
    </row>
    <row r="216" spans="1:35" ht="42.75" x14ac:dyDescent="0.2">
      <c r="A216" s="34">
        <v>19</v>
      </c>
      <c r="B216" s="34" t="str">
        <f>Source!F123</f>
        <v>6.68-13-1</v>
      </c>
      <c r="C216" s="34" t="s">
        <v>199</v>
      </c>
      <c r="D216" s="36" t="str">
        <f>Source!H123</f>
        <v>1 Т</v>
      </c>
      <c r="E216" s="35">
        <f>Source!I123</f>
        <v>61.493200000000002</v>
      </c>
      <c r="F216" s="38"/>
      <c r="G216" s="37"/>
      <c r="H216" s="35"/>
      <c r="I216" s="38"/>
      <c r="J216" s="35"/>
      <c r="K216" s="38"/>
      <c r="Q216">
        <f>ROUND((Source!BZ123/100)*(ROUND((ROUND((Source!AF123*Source!AV123*Source!I123),2)),2)+ROUND((ROUND((Source!AE123*Source!AV123*Source!I123),2)),2)), 2)</f>
        <v>106.92</v>
      </c>
      <c r="R216">
        <f>Source!X123</f>
        <v>6024.74</v>
      </c>
      <c r="S216">
        <f>ROUND((Source!CA123/100)*(ROUND((ROUND((Source!AF123*Source!AV123*Source!I123),2)),2)+ROUND((ROUND((Source!AE123*Source!AV123*Source!I123),2)),2)), 2)</f>
        <v>56.6</v>
      </c>
      <c r="T216">
        <f>Source!Y123</f>
        <v>3189.57</v>
      </c>
      <c r="U216">
        <f>ROUND((175/100)*(ROUND((ROUND((Source!AE123*Source!AV123*Source!I123),2)),2)), 2)</f>
        <v>183.44</v>
      </c>
      <c r="V216">
        <f>ROUND((0/100)*(ROUND((ROUND((Source!AE123*Source!AV123*Source!I123),2)*Source!BS123),2)), 2)</f>
        <v>0</v>
      </c>
      <c r="AI216">
        <v>0</v>
      </c>
    </row>
    <row r="217" spans="1:35" x14ac:dyDescent="0.2">
      <c r="C217" s="39" t="str">
        <f>"Объем: "&amp;Source!I123&amp;"="&amp;Source!I121&amp;"*"&amp;"240+"&amp;""&amp;Source!I122&amp;"*"&amp;"220"</f>
        <v>Объем: 61,4932=0,20542*240+0,05542*220</v>
      </c>
    </row>
    <row r="218" spans="1:35" ht="14.25" x14ac:dyDescent="0.2">
      <c r="A218" s="34"/>
      <c r="B218" s="34"/>
      <c r="C218" s="34" t="s">
        <v>483</v>
      </c>
      <c r="D218" s="36"/>
      <c r="E218" s="35"/>
      <c r="F218" s="38">
        <f>Source!AM123</f>
        <v>8.86</v>
      </c>
      <c r="G218" s="37" t="str">
        <f>Source!DE123</f>
        <v>*1,1</v>
      </c>
      <c r="H218" s="35">
        <f>Source!AV123</f>
        <v>1.0469999999999999</v>
      </c>
      <c r="I218" s="38">
        <f>(ROUND((ROUND((((Source!ET123*1.1))*Source!AV123*Source!I123),2)),2)+ROUND((ROUND(((Source!AE123-((Source!EU123*1.1)))*Source!AV123*Source!I123),2)),2))</f>
        <v>627.48</v>
      </c>
      <c r="J218" s="35">
        <f>IF(Source!BB123&lt;&gt; 0, Source!BB123, 1)</f>
        <v>18.54</v>
      </c>
      <c r="K218" s="38">
        <f>Source!Q123</f>
        <v>11633.48</v>
      </c>
    </row>
    <row r="219" spans="1:35" ht="14.25" x14ac:dyDescent="0.2">
      <c r="A219" s="34"/>
      <c r="B219" s="34"/>
      <c r="C219" s="34" t="s">
        <v>484</v>
      </c>
      <c r="D219" s="36"/>
      <c r="E219" s="35"/>
      <c r="F219" s="38">
        <f>Source!AN123</f>
        <v>1.48</v>
      </c>
      <c r="G219" s="37" t="str">
        <f>Source!DF123</f>
        <v>*1,1</v>
      </c>
      <c r="H219" s="35">
        <f>Source!AV123</f>
        <v>1.0469999999999999</v>
      </c>
      <c r="I219" s="40">
        <f>ROUND((ROUND((Source!AE123*Source!AV123*Source!I123),2)),2)</f>
        <v>104.82</v>
      </c>
      <c r="J219" s="35">
        <f>IF(Source!BS123&lt;&gt; 0, Source!BS123, 1)</f>
        <v>56.35</v>
      </c>
      <c r="K219" s="40">
        <f>Source!R123</f>
        <v>5906.61</v>
      </c>
      <c r="W219">
        <f>I219</f>
        <v>104.82</v>
      </c>
    </row>
    <row r="220" spans="1:35" ht="14.25" x14ac:dyDescent="0.2">
      <c r="A220" s="34"/>
      <c r="B220" s="34"/>
      <c r="C220" s="34" t="s">
        <v>485</v>
      </c>
      <c r="D220" s="36" t="s">
        <v>486</v>
      </c>
      <c r="E220" s="35">
        <f>Source!BZ123</f>
        <v>102</v>
      </c>
      <c r="F220" s="38"/>
      <c r="G220" s="37"/>
      <c r="H220" s="35"/>
      <c r="I220" s="38">
        <f>SUM(Q216:Q219)</f>
        <v>106.92</v>
      </c>
      <c r="J220" s="35">
        <f>Source!AT123</f>
        <v>102</v>
      </c>
      <c r="K220" s="38">
        <f>SUM(R216:R219)</f>
        <v>6024.74</v>
      </c>
    </row>
    <row r="221" spans="1:35" ht="14.25" x14ac:dyDescent="0.2">
      <c r="A221" s="42"/>
      <c r="B221" s="42"/>
      <c r="C221" s="42" t="s">
        <v>487</v>
      </c>
      <c r="D221" s="43" t="s">
        <v>486</v>
      </c>
      <c r="E221" s="44">
        <f>Source!CA123</f>
        <v>54</v>
      </c>
      <c r="F221" s="45"/>
      <c r="G221" s="46"/>
      <c r="H221" s="44"/>
      <c r="I221" s="45">
        <f>SUM(S216:S220)</f>
        <v>56.6</v>
      </c>
      <c r="J221" s="44">
        <f>Source!AU123</f>
        <v>54</v>
      </c>
      <c r="K221" s="45">
        <f>SUM(T216:T220)</f>
        <v>3189.57</v>
      </c>
    </row>
    <row r="222" spans="1:35" ht="15" x14ac:dyDescent="0.2">
      <c r="C222" s="47" t="s">
        <v>490</v>
      </c>
      <c r="H222" s="48">
        <f>I218+I220+I221+0-0-0</f>
        <v>791</v>
      </c>
      <c r="I222" s="48"/>
      <c r="J222" s="48">
        <f>K218+K220+K221+0-0-0</f>
        <v>20847.79</v>
      </c>
      <c r="K222" s="48"/>
    </row>
    <row r="223" spans="1:35" ht="15" hidden="1" x14ac:dyDescent="0.2">
      <c r="C223" s="47" t="s">
        <v>491</v>
      </c>
      <c r="H223" s="50">
        <f>0+0</f>
        <v>0</v>
      </c>
      <c r="I223" s="50"/>
      <c r="J223" s="50">
        <f>0+0</f>
        <v>0</v>
      </c>
      <c r="K223" s="50"/>
    </row>
    <row r="224" spans="1:35" ht="15" x14ac:dyDescent="0.2">
      <c r="H224" s="50"/>
      <c r="I224" s="50"/>
      <c r="J224" s="50"/>
      <c r="K224" s="50"/>
      <c r="O224" s="41">
        <f>I218+I220+I221+0</f>
        <v>791</v>
      </c>
      <c r="P224" s="41">
        <f>K218+K220+K221+0</f>
        <v>20847.79</v>
      </c>
      <c r="X224">
        <f>IF(Source!BI123&lt;=1,I218+I220+I221-0, 0)</f>
        <v>791</v>
      </c>
      <c r="Y224">
        <f>IF(Source!BI123=2,I218+I220+I221-0, 0)</f>
        <v>0</v>
      </c>
      <c r="Z224">
        <f>IF(Source!BI123=3,I218+I220+I221-0, 0)</f>
        <v>0</v>
      </c>
      <c r="AA224">
        <f>IF(Source!BI123=4,I218+I220+I221,0)</f>
        <v>0</v>
      </c>
    </row>
    <row r="227" spans="1:35" ht="15" x14ac:dyDescent="0.25">
      <c r="A227" s="53" t="str">
        <f>CONCATENATE("Итого по разделу: ",IF(Source!G125&lt;&gt;"Новый раздел", Source!G125, ""))</f>
        <v>Итого по разделу: Разборка проезжей части 407,6м2/ 32,6м2</v>
      </c>
      <c r="B227" s="53"/>
      <c r="C227" s="53"/>
      <c r="D227" s="53"/>
      <c r="E227" s="53"/>
      <c r="F227" s="53"/>
      <c r="G227" s="53"/>
      <c r="H227" s="50">
        <f>SUM(O191:O226)</f>
        <v>2726.5</v>
      </c>
      <c r="I227" s="49"/>
      <c r="J227" s="50">
        <f>SUM(P191:P226)</f>
        <v>108417.75</v>
      </c>
      <c r="K227" s="49"/>
    </row>
    <row r="228" spans="1:35" hidden="1" x14ac:dyDescent="0.2">
      <c r="A228" t="s">
        <v>495</v>
      </c>
      <c r="H228">
        <f>SUM(AC191:AC227)</f>
        <v>0</v>
      </c>
      <c r="J228">
        <f>SUM(AD191:AD227)</f>
        <v>0</v>
      </c>
    </row>
    <row r="229" spans="1:35" hidden="1" x14ac:dyDescent="0.2">
      <c r="A229" t="s">
        <v>496</v>
      </c>
      <c r="H229">
        <f>SUM(AE191:AE228)</f>
        <v>0</v>
      </c>
      <c r="J229">
        <f>SUM(AF191:AF228)</f>
        <v>0</v>
      </c>
    </row>
    <row r="231" spans="1:35" ht="16.5" x14ac:dyDescent="0.2">
      <c r="A231" s="33" t="str">
        <f>CONCATENATE("Раздел: ",IF(Source!G155&lt;&gt;"Новый раздел", Source!G155, ""))</f>
        <v>Раздел: Восстановление проезжей части  407,6м2/ 32,6м2</v>
      </c>
      <c r="B231" s="33"/>
      <c r="C231" s="33"/>
      <c r="D231" s="33"/>
      <c r="E231" s="33"/>
      <c r="F231" s="33"/>
      <c r="G231" s="33"/>
      <c r="H231" s="33"/>
      <c r="I231" s="33"/>
      <c r="J231" s="33"/>
      <c r="K231" s="33"/>
    </row>
    <row r="232" spans="1:35" ht="99.75" x14ac:dyDescent="0.2">
      <c r="A232" s="34">
        <v>20</v>
      </c>
      <c r="B232" s="34" t="str">
        <f>Source!F159</f>
        <v>3.27-12-1</v>
      </c>
      <c r="C232" s="34" t="s">
        <v>205</v>
      </c>
      <c r="D232" s="36" t="str">
        <f>Source!H159</f>
        <v>100 м3 материала основания (в плотном теле)</v>
      </c>
      <c r="E232" s="35">
        <f>Source!I159</f>
        <v>0.11409999999999999</v>
      </c>
      <c r="F232" s="38"/>
      <c r="G232" s="37"/>
      <c r="H232" s="35"/>
      <c r="I232" s="38"/>
      <c r="J232" s="35"/>
      <c r="K232" s="38"/>
      <c r="Q232">
        <f>ROUND((Source!BZ159/100)*(ROUND((ROUND((Source!AF159*Source!AV159*Source!I159),2)),2)+ROUND((ROUND((Source!AE159*Source!AV159*Source!I159),2)),2)), 2)</f>
        <v>43.39</v>
      </c>
      <c r="R232">
        <f>Source!X159</f>
        <v>2444.98</v>
      </c>
      <c r="S232">
        <f>ROUND((Source!CA159/100)*(ROUND((ROUND((Source!AF159*Source!AV159*Source!I159),2)),2)+ROUND((ROUND((Source!AE159*Source!AV159*Source!I159),2)),2)), 2)</f>
        <v>17.809999999999999</v>
      </c>
      <c r="T232">
        <f>Source!Y159</f>
        <v>1003.54</v>
      </c>
      <c r="U232">
        <f>ROUND((175/100)*(ROUND((ROUND((Source!AE159*Source!AV159*Source!I159),2)),2)), 2)</f>
        <v>21.82</v>
      </c>
      <c r="V232">
        <f>ROUND((0/100)*(ROUND((ROUND((Source!AE159*Source!AV159*Source!I159),2)*Source!BS159),2)), 2)</f>
        <v>0</v>
      </c>
      <c r="AI232">
        <v>0</v>
      </c>
    </row>
    <row r="233" spans="1:35" x14ac:dyDescent="0.2">
      <c r="C233" s="39" t="str">
        <f>"Объем: "&amp;Source!I159&amp;"=32,6*"&amp;"0,35/"&amp;"100"</f>
        <v>Объем: 0,1141=32,6*0,35/100</v>
      </c>
    </row>
    <row r="234" spans="1:35" ht="14.25" x14ac:dyDescent="0.2">
      <c r="A234" s="34"/>
      <c r="B234" s="34"/>
      <c r="C234" s="34" t="s">
        <v>482</v>
      </c>
      <c r="D234" s="36"/>
      <c r="E234" s="35"/>
      <c r="F234" s="38">
        <f>Source!AO159</f>
        <v>151.49</v>
      </c>
      <c r="G234" s="37" t="str">
        <f>Source!DG159</f>
        <v>*1,1</v>
      </c>
      <c r="H234" s="35">
        <f>Source!AV159</f>
        <v>1.0469999999999999</v>
      </c>
      <c r="I234" s="38">
        <f>ROUND((ROUND((Source!AF159*Source!AV159*Source!I159),2)),2)</f>
        <v>19.91</v>
      </c>
      <c r="J234" s="35">
        <f>IF(Source!BA159&lt;&gt; 0, Source!BA159, 1)</f>
        <v>56.35</v>
      </c>
      <c r="K234" s="38">
        <f>Source!S159</f>
        <v>1121.93</v>
      </c>
      <c r="W234">
        <f>I234</f>
        <v>19.91</v>
      </c>
    </row>
    <row r="235" spans="1:35" ht="14.25" x14ac:dyDescent="0.2">
      <c r="A235" s="34"/>
      <c r="B235" s="34"/>
      <c r="C235" s="34" t="s">
        <v>483</v>
      </c>
      <c r="D235" s="36"/>
      <c r="E235" s="35"/>
      <c r="F235" s="38">
        <f>Source!AM159</f>
        <v>1192.07</v>
      </c>
      <c r="G235" s="37" t="str">
        <f>Source!DE159</f>
        <v>*1,1</v>
      </c>
      <c r="H235" s="35">
        <f>Source!AV159</f>
        <v>1.0469999999999999</v>
      </c>
      <c r="I235" s="38">
        <f>(ROUND((ROUND((((Source!ET159*1.1))*Source!AV159*Source!I159),2)),2)+ROUND((ROUND(((Source!AE159-((Source!EU159*1.1)))*Source!AV159*Source!I159),2)),2))</f>
        <v>156.65</v>
      </c>
      <c r="J235" s="35">
        <f>IF(Source!BB159&lt;&gt; 0, Source!BB159, 1)</f>
        <v>14.57</v>
      </c>
      <c r="K235" s="38">
        <f>Source!Q159</f>
        <v>2282.39</v>
      </c>
    </row>
    <row r="236" spans="1:35" ht="14.25" x14ac:dyDescent="0.2">
      <c r="A236" s="34"/>
      <c r="B236" s="34"/>
      <c r="C236" s="34" t="s">
        <v>484</v>
      </c>
      <c r="D236" s="36"/>
      <c r="E236" s="35"/>
      <c r="F236" s="38">
        <f>Source!AN159</f>
        <v>94.92</v>
      </c>
      <c r="G236" s="37" t="str">
        <f>Source!DF159</f>
        <v>*1,1</v>
      </c>
      <c r="H236" s="35">
        <f>Source!AV159</f>
        <v>1.0469999999999999</v>
      </c>
      <c r="I236" s="40">
        <f>ROUND((ROUND((Source!AE159*Source!AV159*Source!I159),2)),2)</f>
        <v>12.47</v>
      </c>
      <c r="J236" s="35">
        <f>IF(Source!BS159&lt;&gt; 0, Source!BS159, 1)</f>
        <v>56.35</v>
      </c>
      <c r="K236" s="40">
        <f>Source!R159</f>
        <v>702.68</v>
      </c>
      <c r="W236">
        <f>I236</f>
        <v>12.47</v>
      </c>
    </row>
    <row r="237" spans="1:35" ht="14.25" x14ac:dyDescent="0.2">
      <c r="A237" s="34"/>
      <c r="B237" s="34"/>
      <c r="C237" s="34" t="s">
        <v>494</v>
      </c>
      <c r="D237" s="36"/>
      <c r="E237" s="35"/>
      <c r="F237" s="38">
        <f>Source!AL159</f>
        <v>35.35</v>
      </c>
      <c r="G237" s="37" t="str">
        <f>Source!DD159</f>
        <v>*1</v>
      </c>
      <c r="H237" s="35">
        <f>Source!AW159</f>
        <v>1.002</v>
      </c>
      <c r="I237" s="38">
        <f>ROUND((ROUND((Source!AC159*Source!AW159*Source!I159),2)),2)</f>
        <v>4.04</v>
      </c>
      <c r="J237" s="35">
        <f>IF(Source!BC159&lt;&gt; 0, Source!BC159, 1)</f>
        <v>7.75</v>
      </c>
      <c r="K237" s="38">
        <f>Source!P159</f>
        <v>31.31</v>
      </c>
    </row>
    <row r="238" spans="1:35" ht="28.5" x14ac:dyDescent="0.2">
      <c r="A238" s="34" t="s">
        <v>210</v>
      </c>
      <c r="B238" s="34" t="str">
        <f>Source!F160</f>
        <v>1.1-1-766</v>
      </c>
      <c r="C238" s="34" t="s">
        <v>57</v>
      </c>
      <c r="D238" s="36" t="str">
        <f>Source!H160</f>
        <v>м3</v>
      </c>
      <c r="E238" s="35">
        <f>Source!I160</f>
        <v>12.551</v>
      </c>
      <c r="F238" s="38">
        <f>Source!AK160</f>
        <v>99.9</v>
      </c>
      <c r="G238" s="54" t="s">
        <v>498</v>
      </c>
      <c r="H238" s="35">
        <f>Source!AW160</f>
        <v>1.002</v>
      </c>
      <c r="I238" s="38">
        <f>ROUND((ROUND((Source!AC160*Source!AW160*Source!I160),2)),2)+(ROUND((ROUND(((Source!ET160)*Source!AV160*Source!I160),2)),2)+ROUND((ROUND(((Source!AE160-(Source!EU160))*Source!AV160*Source!I160),2)),2))+ROUND((ROUND((Source!AF160*Source!AV160*Source!I160),2)),2)</f>
        <v>1256.3499999999999</v>
      </c>
      <c r="J238" s="35">
        <f>IF(Source!BC160&lt;&gt; 0, Source!BC160, 1)</f>
        <v>10</v>
      </c>
      <c r="K238" s="38">
        <f>Source!O160</f>
        <v>12563.5</v>
      </c>
      <c r="Q238">
        <f>ROUND((Source!BZ160/100)*(ROUND((ROUND((Source!AF160*Source!AV160*Source!I160),2)),2)+ROUND((ROUND((Source!AE160*Source!AV160*Source!I160),2)),2)), 2)</f>
        <v>0</v>
      </c>
      <c r="R238">
        <f>Source!X160</f>
        <v>0</v>
      </c>
      <c r="S238">
        <f>ROUND((Source!CA160/100)*(ROUND((ROUND((Source!AF160*Source!AV160*Source!I160),2)),2)+ROUND((ROUND((Source!AE160*Source!AV160*Source!I160),2)),2)), 2)</f>
        <v>0</v>
      </c>
      <c r="T238">
        <f>Source!Y160</f>
        <v>0</v>
      </c>
      <c r="U238">
        <f>ROUND((175/100)*(ROUND((ROUND((Source!AE160*Source!AV160*Source!I160),2)),2)), 2)</f>
        <v>0</v>
      </c>
      <c r="V238">
        <f>ROUND((0/100)*(ROUND((ROUND((Source!AE160*Source!AV160*Source!I160),2)*Source!BS160),2)), 2)</f>
        <v>0</v>
      </c>
      <c r="X238">
        <f>IF(Source!BI160&lt;=1,I238, 0)</f>
        <v>1256.3499999999999</v>
      </c>
      <c r="Y238">
        <f>IF(Source!BI160=2,I238, 0)</f>
        <v>0</v>
      </c>
      <c r="Z238">
        <f>IF(Source!BI160=3,I238, 0)</f>
        <v>0</v>
      </c>
      <c r="AA238">
        <f>IF(Source!BI160=4,I238, 0)</f>
        <v>0</v>
      </c>
      <c r="AI238">
        <v>3</v>
      </c>
    </row>
    <row r="239" spans="1:35" ht="14.25" x14ac:dyDescent="0.2">
      <c r="A239" s="34"/>
      <c r="B239" s="34"/>
      <c r="C239" s="34" t="s">
        <v>485</v>
      </c>
      <c r="D239" s="36" t="s">
        <v>486</v>
      </c>
      <c r="E239" s="35">
        <f>Source!BZ159</f>
        <v>134</v>
      </c>
      <c r="F239" s="38"/>
      <c r="G239" s="37"/>
      <c r="H239" s="35"/>
      <c r="I239" s="38">
        <f>SUM(Q232:Q238)</f>
        <v>43.39</v>
      </c>
      <c r="J239" s="35">
        <f>Source!AT159</f>
        <v>134</v>
      </c>
      <c r="K239" s="38">
        <f>SUM(R232:R238)</f>
        <v>2444.98</v>
      </c>
    </row>
    <row r="240" spans="1:35" ht="14.25" x14ac:dyDescent="0.2">
      <c r="A240" s="34"/>
      <c r="B240" s="34"/>
      <c r="C240" s="34" t="s">
        <v>487</v>
      </c>
      <c r="D240" s="36" t="s">
        <v>486</v>
      </c>
      <c r="E240" s="35">
        <f>Source!CA159</f>
        <v>55</v>
      </c>
      <c r="F240" s="38"/>
      <c r="G240" s="37"/>
      <c r="H240" s="35"/>
      <c r="I240" s="38">
        <f>SUM(S232:S239)</f>
        <v>17.809999999999999</v>
      </c>
      <c r="J240" s="35">
        <f>Source!AU159</f>
        <v>55</v>
      </c>
      <c r="K240" s="38">
        <f>SUM(T232:T239)</f>
        <v>1003.54</v>
      </c>
    </row>
    <row r="241" spans="1:35" ht="14.25" x14ac:dyDescent="0.2">
      <c r="A241" s="42"/>
      <c r="B241" s="42"/>
      <c r="C241" s="42" t="s">
        <v>488</v>
      </c>
      <c r="D241" s="43" t="s">
        <v>489</v>
      </c>
      <c r="E241" s="44">
        <f>Source!AQ159</f>
        <v>14.4</v>
      </c>
      <c r="F241" s="45"/>
      <c r="G241" s="46" t="str">
        <f>Source!DI159</f>
        <v>*1,1</v>
      </c>
      <c r="H241" s="44">
        <f>Source!AV159</f>
        <v>1.0469999999999999</v>
      </c>
      <c r="I241" s="45">
        <f>Source!U159</f>
        <v>1.8922891679999998</v>
      </c>
      <c r="J241" s="44"/>
      <c r="K241" s="45"/>
      <c r="AB241" s="41">
        <f>I241</f>
        <v>1.8922891679999998</v>
      </c>
    </row>
    <row r="242" spans="1:35" ht="15" x14ac:dyDescent="0.2">
      <c r="C242" s="47" t="s">
        <v>490</v>
      </c>
      <c r="H242" s="48">
        <f>I234+I235+I237+I239+I240+SUM(I238:I238)-SUMIF(AI238:AI238, 5, I238:I238)-SUMIF(AI238:AI238, 6, I238:I238)</f>
        <v>1498.1499999999999</v>
      </c>
      <c r="I242" s="48"/>
      <c r="J242" s="48">
        <f>K234+K235+K237+K239+K240+SUM(K238:K238)-SUMIF(AI238:AI238, 5, K238:K238)-SUMIF(AI238:AI238, 6, K238:K238)</f>
        <v>19447.650000000001</v>
      </c>
      <c r="K242" s="48"/>
    </row>
    <row r="243" spans="1:35" ht="15" hidden="1" x14ac:dyDescent="0.2">
      <c r="C243" s="47" t="s">
        <v>491</v>
      </c>
      <c r="H243" s="50">
        <f>SUMIF(AI238:AI238, 5, I238:I238)+SUMIF(AI238:AI238, 6, I238:I238)</f>
        <v>0</v>
      </c>
      <c r="I243" s="50"/>
      <c r="J243" s="50">
        <f>SUMIF(AI238:AI238, 5, K238:K238)+SUMIF(AI238:AI238, 6, K238:K238)</f>
        <v>0</v>
      </c>
      <c r="K243" s="50"/>
    </row>
    <row r="244" spans="1:35" ht="15" x14ac:dyDescent="0.2">
      <c r="H244" s="50"/>
      <c r="I244" s="50"/>
      <c r="J244" s="50"/>
      <c r="K244" s="50"/>
      <c r="O244" s="41">
        <f>I234+I235+I237+I239+I240+SUM(I238:I238)</f>
        <v>1498.1499999999999</v>
      </c>
      <c r="P244" s="41">
        <f>K234+K235+K237+K239+K240+SUM(K238:K238)</f>
        <v>19447.650000000001</v>
      </c>
      <c r="X244">
        <f>IF(Source!BI159&lt;=1,I234+I235+I237+I239+I240-0, 0)</f>
        <v>241.8</v>
      </c>
      <c r="Y244">
        <f>IF(Source!BI159=2,I234+I235+I237+I239+I240-0, 0)</f>
        <v>0</v>
      </c>
      <c r="Z244">
        <f>IF(Source!BI159=3,I234+I235+I237+I239+I240-0, 0)</f>
        <v>0</v>
      </c>
      <c r="AA244">
        <f>IF(Source!BI159=4,I234+I235+I237+I239+I240,0)</f>
        <v>0</v>
      </c>
    </row>
    <row r="246" spans="1:35" ht="42.75" x14ac:dyDescent="0.2">
      <c r="A246" s="34">
        <v>21</v>
      </c>
      <c r="B246" s="34" t="str">
        <f>Source!F161</f>
        <v>3.27-30-1</v>
      </c>
      <c r="C246" s="34" t="s">
        <v>213</v>
      </c>
      <c r="D246" s="36" t="str">
        <f>Source!H161</f>
        <v>1000 м2 основания</v>
      </c>
      <c r="E246" s="35">
        <f>Source!I161</f>
        <v>3.2599999999999997E-2</v>
      </c>
      <c r="F246" s="38"/>
      <c r="G246" s="37"/>
      <c r="H246" s="35"/>
      <c r="I246" s="38"/>
      <c r="J246" s="35"/>
      <c r="K246" s="38"/>
      <c r="Q246">
        <f>ROUND((Source!BZ161/100)*(ROUND((ROUND((Source!AF161*Source!AV161*Source!I161),2)),2)+ROUND((ROUND((Source!AE161*Source!AV161*Source!I161),2)),2)), 2)</f>
        <v>162.30000000000001</v>
      </c>
      <c r="R246">
        <f>Source!X161</f>
        <v>9145.65</v>
      </c>
      <c r="S246">
        <f>ROUND((Source!CA161/100)*(ROUND((ROUND((Source!AF161*Source!AV161*Source!I161),2)),2)+ROUND((ROUND((Source!AE161*Source!AV161*Source!I161),2)),2)), 2)</f>
        <v>66.62</v>
      </c>
      <c r="T246">
        <f>Source!Y161</f>
        <v>3753.81</v>
      </c>
      <c r="U246">
        <f>ROUND((175/100)*(ROUND((ROUND((Source!AE161*Source!AV161*Source!I161),2)),2)), 2)</f>
        <v>10.75</v>
      </c>
      <c r="V246">
        <f>ROUND((0/100)*(ROUND((ROUND((Source!AE161*Source!AV161*Source!I161),2)*Source!BS161),2)), 2)</f>
        <v>0</v>
      </c>
      <c r="AI246">
        <v>0</v>
      </c>
    </row>
    <row r="247" spans="1:35" x14ac:dyDescent="0.2">
      <c r="C247" s="39" t="str">
        <f>"Объем: "&amp;Source!I161&amp;"=32,6/"&amp;"1000"</f>
        <v>Объем: 0,0326=32,6/1000</v>
      </c>
    </row>
    <row r="248" spans="1:35" ht="14.25" x14ac:dyDescent="0.2">
      <c r="A248" s="34"/>
      <c r="B248" s="34"/>
      <c r="C248" s="34" t="s">
        <v>482</v>
      </c>
      <c r="D248" s="36"/>
      <c r="E248" s="35"/>
      <c r="F248" s="38">
        <f>Source!AO161</f>
        <v>3062.49</v>
      </c>
      <c r="G248" s="37" t="str">
        <f>Source!DG161</f>
        <v>*1,1</v>
      </c>
      <c r="H248" s="35">
        <f>Source!AV161</f>
        <v>1.0469999999999999</v>
      </c>
      <c r="I248" s="38">
        <f>ROUND((ROUND((Source!AF161*Source!AV161*Source!I161),2)),2)</f>
        <v>114.98</v>
      </c>
      <c r="J248" s="35">
        <f>IF(Source!BA161&lt;&gt; 0, Source!BA161, 1)</f>
        <v>56.35</v>
      </c>
      <c r="K248" s="38">
        <f>Source!S161</f>
        <v>6479.12</v>
      </c>
      <c r="W248">
        <f>I248</f>
        <v>114.98</v>
      </c>
    </row>
    <row r="249" spans="1:35" ht="14.25" x14ac:dyDescent="0.2">
      <c r="A249" s="34"/>
      <c r="B249" s="34"/>
      <c r="C249" s="34" t="s">
        <v>483</v>
      </c>
      <c r="D249" s="36"/>
      <c r="E249" s="35"/>
      <c r="F249" s="38">
        <f>Source!AM161</f>
        <v>2006.03</v>
      </c>
      <c r="G249" s="37" t="str">
        <f>Source!DE161</f>
        <v>*1,1</v>
      </c>
      <c r="H249" s="35">
        <f>Source!AV161</f>
        <v>1.0469999999999999</v>
      </c>
      <c r="I249" s="38">
        <f>(ROUND((ROUND((((Source!ET161*1.1))*Source!AV161*Source!I161),2)),2)+ROUND((ROUND(((Source!AE161-((Source!EU161*1.1)))*Source!AV161*Source!I161),2)),2))</f>
        <v>75.319999999999993</v>
      </c>
      <c r="J249" s="35">
        <f>IF(Source!BB161&lt;&gt; 0, Source!BB161, 1)</f>
        <v>14.5</v>
      </c>
      <c r="K249" s="38">
        <f>Source!Q161</f>
        <v>1092.1400000000001</v>
      </c>
    </row>
    <row r="250" spans="1:35" ht="14.25" x14ac:dyDescent="0.2">
      <c r="A250" s="34"/>
      <c r="B250" s="34"/>
      <c r="C250" s="34" t="s">
        <v>484</v>
      </c>
      <c r="D250" s="36"/>
      <c r="E250" s="35"/>
      <c r="F250" s="38">
        <f>Source!AN161</f>
        <v>163.47999999999999</v>
      </c>
      <c r="G250" s="37" t="str">
        <f>Source!DF161</f>
        <v>*1,1</v>
      </c>
      <c r="H250" s="35">
        <f>Source!AV161</f>
        <v>1.0469999999999999</v>
      </c>
      <c r="I250" s="40">
        <f>ROUND((ROUND((Source!AE161*Source!AV161*Source!I161),2)),2)</f>
        <v>6.14</v>
      </c>
      <c r="J250" s="35">
        <f>IF(Source!BS161&lt;&gt; 0, Source!BS161, 1)</f>
        <v>56.35</v>
      </c>
      <c r="K250" s="40">
        <f>Source!R161</f>
        <v>345.99</v>
      </c>
      <c r="W250">
        <f>I250</f>
        <v>6.14</v>
      </c>
    </row>
    <row r="251" spans="1:35" ht="14.25" x14ac:dyDescent="0.2">
      <c r="A251" s="34"/>
      <c r="B251" s="34"/>
      <c r="C251" s="34" t="s">
        <v>494</v>
      </c>
      <c r="D251" s="36"/>
      <c r="E251" s="35"/>
      <c r="F251" s="38">
        <f>Source!AL161</f>
        <v>6536.64</v>
      </c>
      <c r="G251" s="37" t="str">
        <f>Source!DD161</f>
        <v>*1</v>
      </c>
      <c r="H251" s="35">
        <f>Source!AW161</f>
        <v>1.002</v>
      </c>
      <c r="I251" s="38">
        <f>ROUND((ROUND((Source!AC161*Source!AW161*Source!I161),2)),2)</f>
        <v>213.52</v>
      </c>
      <c r="J251" s="35">
        <f>IF(Source!BC161&lt;&gt; 0, Source!BC161, 1)</f>
        <v>8.57</v>
      </c>
      <c r="K251" s="38">
        <f>Source!P161</f>
        <v>1829.87</v>
      </c>
    </row>
    <row r="252" spans="1:35" ht="57" x14ac:dyDescent="0.2">
      <c r="A252" s="34" t="s">
        <v>216</v>
      </c>
      <c r="B252" s="34" t="str">
        <f>Source!F162</f>
        <v>1.3-1-36</v>
      </c>
      <c r="C252" s="34" t="s">
        <v>218</v>
      </c>
      <c r="D252" s="36" t="str">
        <f>Source!H162</f>
        <v>м3</v>
      </c>
      <c r="E252" s="35">
        <f>Source!I162</f>
        <v>5.2812000000000001</v>
      </c>
      <c r="F252" s="38">
        <f>Source!AK162</f>
        <v>501.63</v>
      </c>
      <c r="G252" s="54" t="s">
        <v>498</v>
      </c>
      <c r="H252" s="35">
        <f>Source!AW162</f>
        <v>1.002</v>
      </c>
      <c r="I252" s="38">
        <f>ROUND((ROUND((Source!AC162*Source!AW162*Source!I162),2)),2)+(ROUND((ROUND(((Source!ET162)*Source!AV162*Source!I162),2)),2)+ROUND((ROUND(((Source!AE162-(Source!EU162))*Source!AV162*Source!I162),2)),2))+ROUND((ROUND((Source!AF162*Source!AV162*Source!I162),2)),2)</f>
        <v>2654.51</v>
      </c>
      <c r="J252" s="35">
        <f>IF(Source!BC162&lt;&gt; 0, Source!BC162, 1)</f>
        <v>12.59</v>
      </c>
      <c r="K252" s="38">
        <f>Source!O162</f>
        <v>33420.28</v>
      </c>
      <c r="Q252">
        <f>ROUND((Source!BZ162/100)*(ROUND((ROUND((Source!AF162*Source!AV162*Source!I162),2)),2)+ROUND((ROUND((Source!AE162*Source!AV162*Source!I162),2)),2)), 2)</f>
        <v>0</v>
      </c>
      <c r="R252">
        <f>Source!X162</f>
        <v>0</v>
      </c>
      <c r="S252">
        <f>ROUND((Source!CA162/100)*(ROUND((ROUND((Source!AF162*Source!AV162*Source!I162),2)),2)+ROUND((ROUND((Source!AE162*Source!AV162*Source!I162),2)),2)), 2)</f>
        <v>0</v>
      </c>
      <c r="T252">
        <f>Source!Y162</f>
        <v>0</v>
      </c>
      <c r="U252">
        <f>ROUND((175/100)*(ROUND((ROUND((Source!AE162*Source!AV162*Source!I162),2)),2)), 2)</f>
        <v>0</v>
      </c>
      <c r="V252">
        <f>ROUND((0/100)*(ROUND((ROUND((Source!AE162*Source!AV162*Source!I162),2)*Source!BS162),2)), 2)</f>
        <v>0</v>
      </c>
      <c r="X252">
        <f>IF(Source!BI162&lt;=1,I252, 0)</f>
        <v>2654.51</v>
      </c>
      <c r="Y252">
        <f>IF(Source!BI162=2,I252, 0)</f>
        <v>0</v>
      </c>
      <c r="Z252">
        <f>IF(Source!BI162=3,I252, 0)</f>
        <v>0</v>
      </c>
      <c r="AA252">
        <f>IF(Source!BI162=4,I252, 0)</f>
        <v>0</v>
      </c>
      <c r="AI252">
        <v>3</v>
      </c>
    </row>
    <row r="253" spans="1:35" ht="14.25" x14ac:dyDescent="0.2">
      <c r="A253" s="34"/>
      <c r="B253" s="34"/>
      <c r="C253" s="34" t="s">
        <v>485</v>
      </c>
      <c r="D253" s="36" t="s">
        <v>486</v>
      </c>
      <c r="E253" s="35">
        <f>Source!BZ161</f>
        <v>134</v>
      </c>
      <c r="F253" s="38"/>
      <c r="G253" s="37"/>
      <c r="H253" s="35"/>
      <c r="I253" s="38">
        <f>SUM(Q246:Q252)</f>
        <v>162.30000000000001</v>
      </c>
      <c r="J253" s="35">
        <f>Source!AT161</f>
        <v>134</v>
      </c>
      <c r="K253" s="38">
        <f>SUM(R246:R252)</f>
        <v>9145.65</v>
      </c>
    </row>
    <row r="254" spans="1:35" ht="14.25" x14ac:dyDescent="0.2">
      <c r="A254" s="34"/>
      <c r="B254" s="34"/>
      <c r="C254" s="34" t="s">
        <v>487</v>
      </c>
      <c r="D254" s="36" t="s">
        <v>486</v>
      </c>
      <c r="E254" s="35">
        <f>Source!CA161</f>
        <v>55</v>
      </c>
      <c r="F254" s="38"/>
      <c r="G254" s="37"/>
      <c r="H254" s="35"/>
      <c r="I254" s="38">
        <f>SUM(S246:S253)</f>
        <v>66.62</v>
      </c>
      <c r="J254" s="35">
        <f>Source!AU161</f>
        <v>55</v>
      </c>
      <c r="K254" s="38">
        <f>SUM(T246:T253)</f>
        <v>3753.81</v>
      </c>
    </row>
    <row r="255" spans="1:35" ht="14.25" x14ac:dyDescent="0.2">
      <c r="A255" s="42"/>
      <c r="B255" s="42"/>
      <c r="C255" s="42" t="s">
        <v>488</v>
      </c>
      <c r="D255" s="43" t="s">
        <v>489</v>
      </c>
      <c r="E255" s="44">
        <f>Source!AQ161</f>
        <v>267</v>
      </c>
      <c r="F255" s="45"/>
      <c r="G255" s="46" t="str">
        <f>Source!DI161</f>
        <v>*1,1</v>
      </c>
      <c r="H255" s="44">
        <f>Source!AV161</f>
        <v>1.0469999999999999</v>
      </c>
      <c r="I255" s="45">
        <f>Source!U161</f>
        <v>10.02462714</v>
      </c>
      <c r="J255" s="44"/>
      <c r="K255" s="45"/>
      <c r="AB255" s="41">
        <f>I255</f>
        <v>10.02462714</v>
      </c>
    </row>
    <row r="256" spans="1:35" ht="15" x14ac:dyDescent="0.2">
      <c r="C256" s="47" t="s">
        <v>490</v>
      </c>
      <c r="H256" s="48">
        <f>I248+I249+I251+I253+I254+SUM(I252:I252)-SUMIF(AI252:AI252, 5, I252:I252)-SUMIF(AI252:AI252, 6, I252:I252)</f>
        <v>3287.2500000000005</v>
      </c>
      <c r="I256" s="48"/>
      <c r="J256" s="48">
        <f>K248+K249+K251+K253+K254+SUM(K252:K252)-SUMIF(AI252:AI252, 5, K252:K252)-SUMIF(AI252:AI252, 6, K252:K252)</f>
        <v>55720.869999999995</v>
      </c>
      <c r="K256" s="48"/>
    </row>
    <row r="257" spans="1:35" ht="15" hidden="1" x14ac:dyDescent="0.2">
      <c r="C257" s="47" t="s">
        <v>491</v>
      </c>
      <c r="H257" s="50">
        <f>SUMIF(AI252:AI252, 5, I252:I252)+SUMIF(AI252:AI252, 6, I252:I252)</f>
        <v>0</v>
      </c>
      <c r="I257" s="50"/>
      <c r="J257" s="50">
        <f>SUMIF(AI252:AI252, 5, K252:K252)+SUMIF(AI252:AI252, 6, K252:K252)</f>
        <v>0</v>
      </c>
      <c r="K257" s="50"/>
    </row>
    <row r="258" spans="1:35" ht="15" x14ac:dyDescent="0.2">
      <c r="H258" s="50"/>
      <c r="I258" s="50"/>
      <c r="J258" s="50"/>
      <c r="K258" s="50"/>
      <c r="O258" s="41">
        <f>I248+I249+I251+I253+I254+SUM(I252:I252)</f>
        <v>3287.2500000000005</v>
      </c>
      <c r="P258" s="41">
        <f>K248+K249+K251+K253+K254+SUM(K252:K252)</f>
        <v>55720.869999999995</v>
      </c>
      <c r="X258">
        <f>IF(Source!BI161&lt;=1,I248+I249+I251+I253+I254-0, 0)</f>
        <v>632.74000000000012</v>
      </c>
      <c r="Y258">
        <f>IF(Source!BI161=2,I248+I249+I251+I253+I254-0, 0)</f>
        <v>0</v>
      </c>
      <c r="Z258">
        <f>IF(Source!BI161=3,I248+I249+I251+I253+I254-0, 0)</f>
        <v>0</v>
      </c>
      <c r="AA258">
        <f>IF(Source!BI161=4,I248+I249+I251+I253+I254,0)</f>
        <v>0</v>
      </c>
    </row>
    <row r="260" spans="1:35" ht="57" x14ac:dyDescent="0.2">
      <c r="A260" s="34">
        <v>22</v>
      </c>
      <c r="B260" s="34" t="str">
        <f>Source!F163</f>
        <v>3.27-30-2</v>
      </c>
      <c r="C260" s="34" t="s">
        <v>222</v>
      </c>
      <c r="D260" s="36" t="str">
        <f>Source!H163</f>
        <v>1000 м2 основания</v>
      </c>
      <c r="E260" s="35">
        <f>Source!I163</f>
        <v>3.2599999999999997E-2</v>
      </c>
      <c r="F260" s="38"/>
      <c r="G260" s="37"/>
      <c r="H260" s="35"/>
      <c r="I260" s="38"/>
      <c r="J260" s="35"/>
      <c r="K260" s="38"/>
      <c r="Q260">
        <f>ROUND((Source!BZ163/100)*(ROUND((ROUND((Source!AF163*Source!AV163*Source!I163),2)),2)+ROUND((ROUND((Source!AE163*Source!AV163*Source!I163),2)),2)), 2)</f>
        <v>2.99</v>
      </c>
      <c r="R260">
        <f>Source!X163</f>
        <v>168.38</v>
      </c>
      <c r="S260">
        <f>ROUND((Source!CA163/100)*(ROUND((ROUND((Source!AF163*Source!AV163*Source!I163),2)),2)+ROUND((ROUND((Source!AE163*Source!AV163*Source!I163),2)),2)), 2)</f>
        <v>1.23</v>
      </c>
      <c r="T260">
        <f>Source!Y163</f>
        <v>69.11</v>
      </c>
      <c r="U260">
        <f>ROUND((175/100)*(ROUND((ROUND((Source!AE163*Source!AV163*Source!I163),2)),2)), 2)</f>
        <v>0</v>
      </c>
      <c r="V260">
        <f>ROUND((0/100)*(ROUND((ROUND((Source!AE163*Source!AV163*Source!I163),2)*Source!BS163),2)), 2)</f>
        <v>0</v>
      </c>
      <c r="AI260">
        <v>0</v>
      </c>
    </row>
    <row r="261" spans="1:35" ht="14.25" x14ac:dyDescent="0.2">
      <c r="A261" s="34"/>
      <c r="B261" s="34"/>
      <c r="C261" s="34" t="s">
        <v>482</v>
      </c>
      <c r="D261" s="36"/>
      <c r="E261" s="35"/>
      <c r="F261" s="38">
        <f>Source!AO163</f>
        <v>59.3</v>
      </c>
      <c r="G261" s="37" t="str">
        <f>Source!DG163</f>
        <v>*1,1</v>
      </c>
      <c r="H261" s="35">
        <f>Source!AV163</f>
        <v>1.0469999999999999</v>
      </c>
      <c r="I261" s="38">
        <f>ROUND((ROUND((Source!AF163*Source!AV163*Source!I163),2)),2)</f>
        <v>2.23</v>
      </c>
      <c r="J261" s="35">
        <f>IF(Source!BA163&lt;&gt; 0, Source!BA163, 1)</f>
        <v>56.35</v>
      </c>
      <c r="K261" s="38">
        <f>Source!S163</f>
        <v>125.66</v>
      </c>
      <c r="W261">
        <f>I261</f>
        <v>2.23</v>
      </c>
    </row>
    <row r="262" spans="1:35" ht="14.25" x14ac:dyDescent="0.2">
      <c r="A262" s="34"/>
      <c r="B262" s="34"/>
      <c r="C262" s="34" t="s">
        <v>494</v>
      </c>
      <c r="D262" s="36"/>
      <c r="E262" s="35"/>
      <c r="F262" s="38">
        <f>Source!AL163</f>
        <v>58.5</v>
      </c>
      <c r="G262" s="37" t="str">
        <f>Source!DD163</f>
        <v>*1</v>
      </c>
      <c r="H262" s="35">
        <f>Source!AW163</f>
        <v>1.002</v>
      </c>
      <c r="I262" s="38">
        <f>ROUND((ROUND((Source!AC163*Source!AW163*Source!I163),2)),2)</f>
        <v>1.91</v>
      </c>
      <c r="J262" s="35">
        <f>IF(Source!BC163&lt;&gt; 0, Source!BC163, 1)</f>
        <v>3.66</v>
      </c>
      <c r="K262" s="38">
        <f>Source!P163</f>
        <v>6.99</v>
      </c>
    </row>
    <row r="263" spans="1:35" ht="57" x14ac:dyDescent="0.2">
      <c r="A263" s="34" t="s">
        <v>224</v>
      </c>
      <c r="B263" s="34" t="str">
        <f>Source!F164</f>
        <v>1.3-1-36</v>
      </c>
      <c r="C263" s="34" t="s">
        <v>218</v>
      </c>
      <c r="D263" s="36" t="str">
        <f>Source!H164</f>
        <v>м3</v>
      </c>
      <c r="E263" s="35">
        <f>Source!I164</f>
        <v>0.33251999999999998</v>
      </c>
      <c r="F263" s="38">
        <f>Source!AK164</f>
        <v>501.63</v>
      </c>
      <c r="G263" s="54" t="s">
        <v>498</v>
      </c>
      <c r="H263" s="35">
        <f>Source!AW164</f>
        <v>1.002</v>
      </c>
      <c r="I263" s="38">
        <f>ROUND((ROUND((Source!AC164*Source!AW164*Source!I164),2)),2)+(ROUND((ROUND(((Source!ET164)*Source!AV164*Source!I164),2)),2)+ROUND((ROUND(((Source!AE164-(Source!EU164))*Source!AV164*Source!I164),2)),2))+ROUND((ROUND((Source!AF164*Source!AV164*Source!I164),2)),2)</f>
        <v>167.14</v>
      </c>
      <c r="J263" s="35">
        <f>IF(Source!BC164&lt;&gt; 0, Source!BC164, 1)</f>
        <v>12.59</v>
      </c>
      <c r="K263" s="38">
        <f>Source!O164</f>
        <v>2104.29</v>
      </c>
      <c r="Q263">
        <f>ROUND((Source!BZ164/100)*(ROUND((ROUND((Source!AF164*Source!AV164*Source!I164),2)),2)+ROUND((ROUND((Source!AE164*Source!AV164*Source!I164),2)),2)), 2)</f>
        <v>0</v>
      </c>
      <c r="R263">
        <f>Source!X164</f>
        <v>0</v>
      </c>
      <c r="S263">
        <f>ROUND((Source!CA164/100)*(ROUND((ROUND((Source!AF164*Source!AV164*Source!I164),2)),2)+ROUND((ROUND((Source!AE164*Source!AV164*Source!I164),2)),2)), 2)</f>
        <v>0</v>
      </c>
      <c r="T263">
        <f>Source!Y164</f>
        <v>0</v>
      </c>
      <c r="U263">
        <f>ROUND((175/100)*(ROUND((ROUND((Source!AE164*Source!AV164*Source!I164),2)),2)), 2)</f>
        <v>0</v>
      </c>
      <c r="V263">
        <f>ROUND((0/100)*(ROUND((ROUND((Source!AE164*Source!AV164*Source!I164),2)*Source!BS164),2)), 2)</f>
        <v>0</v>
      </c>
      <c r="X263">
        <f>IF(Source!BI164&lt;=1,I263, 0)</f>
        <v>167.14</v>
      </c>
      <c r="Y263">
        <f>IF(Source!BI164=2,I263, 0)</f>
        <v>0</v>
      </c>
      <c r="Z263">
        <f>IF(Source!BI164=3,I263, 0)</f>
        <v>0</v>
      </c>
      <c r="AA263">
        <f>IF(Source!BI164=4,I263, 0)</f>
        <v>0</v>
      </c>
      <c r="AI263">
        <v>3</v>
      </c>
    </row>
    <row r="264" spans="1:35" ht="14.25" x14ac:dyDescent="0.2">
      <c r="A264" s="34"/>
      <c r="B264" s="34"/>
      <c r="C264" s="34" t="s">
        <v>485</v>
      </c>
      <c r="D264" s="36" t="s">
        <v>486</v>
      </c>
      <c r="E264" s="35">
        <f>Source!BZ163</f>
        <v>134</v>
      </c>
      <c r="F264" s="38"/>
      <c r="G264" s="37"/>
      <c r="H264" s="35"/>
      <c r="I264" s="38">
        <f>SUM(Q260:Q263)</f>
        <v>2.99</v>
      </c>
      <c r="J264" s="35">
        <f>Source!AT163</f>
        <v>134</v>
      </c>
      <c r="K264" s="38">
        <f>SUM(R260:R263)</f>
        <v>168.38</v>
      </c>
    </row>
    <row r="265" spans="1:35" ht="14.25" x14ac:dyDescent="0.2">
      <c r="A265" s="34"/>
      <c r="B265" s="34"/>
      <c r="C265" s="34" t="s">
        <v>487</v>
      </c>
      <c r="D265" s="36" t="s">
        <v>486</v>
      </c>
      <c r="E265" s="35">
        <f>Source!CA163</f>
        <v>55</v>
      </c>
      <c r="F265" s="38"/>
      <c r="G265" s="37"/>
      <c r="H265" s="35"/>
      <c r="I265" s="38">
        <f>SUM(S260:S264)</f>
        <v>1.23</v>
      </c>
      <c r="J265" s="35">
        <f>Source!AU163</f>
        <v>55</v>
      </c>
      <c r="K265" s="38">
        <f>SUM(T260:T264)</f>
        <v>69.11</v>
      </c>
    </row>
    <row r="266" spans="1:35" ht="14.25" x14ac:dyDescent="0.2">
      <c r="A266" s="42"/>
      <c r="B266" s="42"/>
      <c r="C266" s="42" t="s">
        <v>488</v>
      </c>
      <c r="D266" s="43" t="s">
        <v>489</v>
      </c>
      <c r="E266" s="44">
        <f>Source!AQ163</f>
        <v>5.17</v>
      </c>
      <c r="F266" s="45"/>
      <c r="G266" s="46" t="str">
        <f>Source!DI163</f>
        <v>*1,1</v>
      </c>
      <c r="H266" s="44">
        <f>Source!AV163</f>
        <v>1.0469999999999999</v>
      </c>
      <c r="I266" s="45">
        <f>Source!U163</f>
        <v>0.19410982139999999</v>
      </c>
      <c r="J266" s="44"/>
      <c r="K266" s="45"/>
      <c r="AB266" s="41">
        <f>I266</f>
        <v>0.19410982139999999</v>
      </c>
    </row>
    <row r="267" spans="1:35" ht="15" x14ac:dyDescent="0.2">
      <c r="C267" s="47" t="s">
        <v>490</v>
      </c>
      <c r="H267" s="48">
        <f>I261+I262+I264+I265+SUM(I263:I263)-SUMIF(AI263:AI263, 5, I263:I263)-SUMIF(AI263:AI263, 6, I263:I263)</f>
        <v>175.5</v>
      </c>
      <c r="I267" s="48"/>
      <c r="J267" s="48">
        <f>K261+K262+K264+K265+SUM(K263:K263)-SUMIF(AI263:AI263, 5, K263:K263)-SUMIF(AI263:AI263, 6, K263:K263)</f>
        <v>2474.4299999999998</v>
      </c>
      <c r="K267" s="48"/>
    </row>
    <row r="268" spans="1:35" ht="15" hidden="1" x14ac:dyDescent="0.2">
      <c r="C268" s="47" t="s">
        <v>491</v>
      </c>
      <c r="H268" s="50">
        <f>SUMIF(AI263:AI263, 5, I263:I263)+SUMIF(AI263:AI263, 6, I263:I263)</f>
        <v>0</v>
      </c>
      <c r="I268" s="50"/>
      <c r="J268" s="50">
        <f>SUMIF(AI263:AI263, 5, K263:K263)+SUMIF(AI263:AI263, 6, K263:K263)</f>
        <v>0</v>
      </c>
      <c r="K268" s="50"/>
    </row>
    <row r="269" spans="1:35" ht="15" x14ac:dyDescent="0.2">
      <c r="H269" s="50"/>
      <c r="I269" s="50"/>
      <c r="J269" s="50"/>
      <c r="K269" s="50"/>
      <c r="O269" s="41">
        <f>I261+I262+I264+I265+SUM(I263:I263)</f>
        <v>175.5</v>
      </c>
      <c r="P269" s="41">
        <f>K261+K262+K264+K265+SUM(K263:K263)</f>
        <v>2474.4299999999998</v>
      </c>
      <c r="X269">
        <f>IF(Source!BI163&lt;=1,I261+I262+I264+I265-0, 0)</f>
        <v>8.36</v>
      </c>
      <c r="Y269">
        <f>IF(Source!BI163=2,I261+I262+I264+I265-0, 0)</f>
        <v>0</v>
      </c>
      <c r="Z269">
        <f>IF(Source!BI163=3,I261+I262+I264+I265-0, 0)</f>
        <v>0</v>
      </c>
      <c r="AA269">
        <f>IF(Source!BI163=4,I261+I262+I264+I265,0)</f>
        <v>0</v>
      </c>
    </row>
    <row r="271" spans="1:35" ht="42.75" x14ac:dyDescent="0.2">
      <c r="A271" s="34">
        <v>23</v>
      </c>
      <c r="B271" s="34" t="str">
        <f>Source!F165</f>
        <v>3.27-42-1</v>
      </c>
      <c r="C271" s="34" t="s">
        <v>227</v>
      </c>
      <c r="D271" s="36" t="str">
        <f>Source!H165</f>
        <v>100 м2 покрытия</v>
      </c>
      <c r="E271" s="35">
        <f>Source!I165</f>
        <v>0.32600000000000001</v>
      </c>
      <c r="F271" s="38"/>
      <c r="G271" s="37"/>
      <c r="H271" s="35"/>
      <c r="I271" s="38"/>
      <c r="J271" s="35"/>
      <c r="K271" s="38"/>
      <c r="Q271">
        <f>ROUND((Source!BZ165/100)*(ROUND((ROUND((Source!AF165*Source!AV165*Source!I165),2)),2)+ROUND((ROUND((Source!AE165*Source!AV165*Source!I165),2)),2)), 2)</f>
        <v>49.67</v>
      </c>
      <c r="R271">
        <f>Source!X165</f>
        <v>2799.13</v>
      </c>
      <c r="S271">
        <f>ROUND((Source!CA165/100)*(ROUND((ROUND((Source!AF165*Source!AV165*Source!I165),2)),2)+ROUND((ROUND((Source!AE165*Source!AV165*Source!I165),2)),2)), 2)</f>
        <v>20.39</v>
      </c>
      <c r="T271">
        <f>Source!Y165</f>
        <v>1148.9000000000001</v>
      </c>
      <c r="U271">
        <f>ROUND((175/100)*(ROUND((ROUND((Source!AE165*Source!AV165*Source!I165),2)),2)), 2)</f>
        <v>30.59</v>
      </c>
      <c r="V271">
        <f>ROUND((0/100)*(ROUND((ROUND((Source!AE165*Source!AV165*Source!I165),2)*Source!BS165),2)), 2)</f>
        <v>0</v>
      </c>
      <c r="AI271">
        <v>0</v>
      </c>
    </row>
    <row r="272" spans="1:35" x14ac:dyDescent="0.2">
      <c r="C272" s="39" t="str">
        <f>"Объем: "&amp;Source!I165&amp;"="&amp;Source!I163&amp;"*"&amp;"10"</f>
        <v>Объем: 0,326=0,0326*10</v>
      </c>
    </row>
    <row r="273" spans="1:35" ht="14.25" x14ac:dyDescent="0.2">
      <c r="A273" s="34"/>
      <c r="B273" s="34"/>
      <c r="C273" s="34" t="s">
        <v>482</v>
      </c>
      <c r="D273" s="36"/>
      <c r="E273" s="35"/>
      <c r="F273" s="38">
        <f>Source!AO165</f>
        <v>52.17</v>
      </c>
      <c r="G273" s="37" t="str">
        <f>Source!DG165</f>
        <v>*1,1</v>
      </c>
      <c r="H273" s="35">
        <f>Source!AV165</f>
        <v>1.0469999999999999</v>
      </c>
      <c r="I273" s="38">
        <f>ROUND((ROUND((Source!AF165*Source!AV165*Source!I165),2)),2)</f>
        <v>19.59</v>
      </c>
      <c r="J273" s="35">
        <f>IF(Source!BA165&lt;&gt; 0, Source!BA165, 1)</f>
        <v>56.35</v>
      </c>
      <c r="K273" s="38">
        <f>Source!S165</f>
        <v>1103.9000000000001</v>
      </c>
      <c r="W273">
        <f>I273</f>
        <v>19.59</v>
      </c>
    </row>
    <row r="274" spans="1:35" ht="14.25" x14ac:dyDescent="0.2">
      <c r="A274" s="34"/>
      <c r="B274" s="34"/>
      <c r="C274" s="34" t="s">
        <v>483</v>
      </c>
      <c r="D274" s="36"/>
      <c r="E274" s="35"/>
      <c r="F274" s="38">
        <f>Source!AM165</f>
        <v>532.35</v>
      </c>
      <c r="G274" s="37" t="str">
        <f>Source!DE165</f>
        <v>*1,1</v>
      </c>
      <c r="H274" s="35">
        <f>Source!AV165</f>
        <v>1.0469999999999999</v>
      </c>
      <c r="I274" s="38">
        <f>(ROUND((ROUND((((Source!ET165*1.1))*Source!AV165*Source!I165),2)),2)+ROUND((ROUND(((Source!AE165-((Source!EU165*1.1)))*Source!AV165*Source!I165),2)),2))</f>
        <v>199.87</v>
      </c>
      <c r="J274" s="35">
        <f>IF(Source!BB165&lt;&gt; 0, Source!BB165, 1)</f>
        <v>15.02</v>
      </c>
      <c r="K274" s="38">
        <f>Source!Q165</f>
        <v>3002.05</v>
      </c>
    </row>
    <row r="275" spans="1:35" ht="14.25" x14ac:dyDescent="0.2">
      <c r="A275" s="34"/>
      <c r="B275" s="34"/>
      <c r="C275" s="34" t="s">
        <v>484</v>
      </c>
      <c r="D275" s="36"/>
      <c r="E275" s="35"/>
      <c r="F275" s="38">
        <f>Source!AN165</f>
        <v>46.56</v>
      </c>
      <c r="G275" s="37" t="str">
        <f>Source!DF165</f>
        <v>*1,1</v>
      </c>
      <c r="H275" s="35">
        <f>Source!AV165</f>
        <v>1.0469999999999999</v>
      </c>
      <c r="I275" s="40">
        <f>ROUND((ROUND((Source!AE165*Source!AV165*Source!I165),2)),2)</f>
        <v>17.48</v>
      </c>
      <c r="J275" s="35">
        <f>IF(Source!BS165&lt;&gt; 0, Source!BS165, 1)</f>
        <v>56.35</v>
      </c>
      <c r="K275" s="40">
        <f>Source!R165</f>
        <v>985</v>
      </c>
      <c r="W275">
        <f>I275</f>
        <v>17.48</v>
      </c>
    </row>
    <row r="276" spans="1:35" ht="14.25" x14ac:dyDescent="0.2">
      <c r="A276" s="34"/>
      <c r="B276" s="34"/>
      <c r="C276" s="34" t="s">
        <v>494</v>
      </c>
      <c r="D276" s="36"/>
      <c r="E276" s="35"/>
      <c r="F276" s="38">
        <f>Source!AL165</f>
        <v>57.45</v>
      </c>
      <c r="G276" s="37" t="str">
        <f>Source!DD165</f>
        <v>*1</v>
      </c>
      <c r="H276" s="35">
        <f>Source!AW165</f>
        <v>1</v>
      </c>
      <c r="I276" s="38">
        <f>ROUND((ROUND((Source!AC165*Source!AW165*Source!I165),2)),2)</f>
        <v>18.73</v>
      </c>
      <c r="J276" s="35">
        <f>IF(Source!BC165&lt;&gt; 0, Source!BC165, 1)</f>
        <v>15.99</v>
      </c>
      <c r="K276" s="38">
        <f>Source!P165</f>
        <v>299.49</v>
      </c>
    </row>
    <row r="277" spans="1:35" ht="28.5" x14ac:dyDescent="0.2">
      <c r="A277" s="34" t="s">
        <v>230</v>
      </c>
      <c r="B277" s="34" t="str">
        <f>Source!F166</f>
        <v>1.3-3-3</v>
      </c>
      <c r="C277" s="34" t="s">
        <v>232</v>
      </c>
      <c r="D277" s="36" t="str">
        <f>Source!H166</f>
        <v>т</v>
      </c>
      <c r="E277" s="35">
        <f>Source!I166</f>
        <v>3.1230800000000003</v>
      </c>
      <c r="F277" s="38">
        <f>Source!AK166</f>
        <v>291.29000000000002</v>
      </c>
      <c r="G277" s="54" t="s">
        <v>3</v>
      </c>
      <c r="H277" s="35">
        <f>Source!AW166</f>
        <v>1</v>
      </c>
      <c r="I277" s="38">
        <f>ROUND((ROUND((Source!AC166*Source!AW166*Source!I166),2)),2)+(ROUND((ROUND(((Source!ET166)*Source!AV166*Source!I166),2)),2)+ROUND((ROUND(((Source!AE166-(Source!EU166))*Source!AV166*Source!I166),2)),2))+ROUND((ROUND((Source!AF166*Source!AV166*Source!I166),2)),2)</f>
        <v>909.72</v>
      </c>
      <c r="J277" s="35">
        <f>IF(Source!BC166&lt;&gt; 0, Source!BC166, 1)</f>
        <v>14.66</v>
      </c>
      <c r="K277" s="38">
        <f>Source!O166</f>
        <v>13336.5</v>
      </c>
      <c r="Q277">
        <f>ROUND((Source!BZ166/100)*(ROUND((ROUND((Source!AF166*Source!AV166*Source!I166),2)),2)+ROUND((ROUND((Source!AE166*Source!AV166*Source!I166),2)),2)), 2)</f>
        <v>0</v>
      </c>
      <c r="R277">
        <f>Source!X166</f>
        <v>0</v>
      </c>
      <c r="S277">
        <f>ROUND((Source!CA166/100)*(ROUND((ROUND((Source!AF166*Source!AV166*Source!I166),2)),2)+ROUND((ROUND((Source!AE166*Source!AV166*Source!I166),2)),2)), 2)</f>
        <v>0</v>
      </c>
      <c r="T277">
        <f>Source!Y166</f>
        <v>0</v>
      </c>
      <c r="U277">
        <f>ROUND((175/100)*(ROUND((ROUND((Source!AE166*Source!AV166*Source!I166),2)),2)), 2)</f>
        <v>0</v>
      </c>
      <c r="V277">
        <f>ROUND((0/100)*(ROUND((ROUND((Source!AE166*Source!AV166*Source!I166),2)*Source!BS166),2)), 2)</f>
        <v>0</v>
      </c>
      <c r="X277">
        <f>IF(Source!BI166&lt;=1,I277, 0)</f>
        <v>909.72</v>
      </c>
      <c r="Y277">
        <f>IF(Source!BI166=2,I277, 0)</f>
        <v>0</v>
      </c>
      <c r="Z277">
        <f>IF(Source!BI166=3,I277, 0)</f>
        <v>0</v>
      </c>
      <c r="AA277">
        <f>IF(Source!BI166=4,I277, 0)</f>
        <v>0</v>
      </c>
      <c r="AI277">
        <v>3</v>
      </c>
    </row>
    <row r="278" spans="1:35" ht="14.25" x14ac:dyDescent="0.2">
      <c r="A278" s="34"/>
      <c r="B278" s="34"/>
      <c r="C278" s="34" t="s">
        <v>485</v>
      </c>
      <c r="D278" s="36" t="s">
        <v>486</v>
      </c>
      <c r="E278" s="35">
        <f>Source!BZ165</f>
        <v>134</v>
      </c>
      <c r="F278" s="38"/>
      <c r="G278" s="37"/>
      <c r="H278" s="35"/>
      <c r="I278" s="38">
        <f>SUM(Q271:Q277)</f>
        <v>49.67</v>
      </c>
      <c r="J278" s="35">
        <f>Source!AT165</f>
        <v>134</v>
      </c>
      <c r="K278" s="38">
        <f>SUM(R271:R277)</f>
        <v>2799.13</v>
      </c>
    </row>
    <row r="279" spans="1:35" ht="14.25" x14ac:dyDescent="0.2">
      <c r="A279" s="34"/>
      <c r="B279" s="34"/>
      <c r="C279" s="34" t="s">
        <v>487</v>
      </c>
      <c r="D279" s="36" t="s">
        <v>486</v>
      </c>
      <c r="E279" s="35">
        <f>Source!CA165</f>
        <v>55</v>
      </c>
      <c r="F279" s="38"/>
      <c r="G279" s="37"/>
      <c r="H279" s="35"/>
      <c r="I279" s="38">
        <f>SUM(S271:S278)</f>
        <v>20.39</v>
      </c>
      <c r="J279" s="35">
        <f>Source!AU165</f>
        <v>55</v>
      </c>
      <c r="K279" s="38">
        <f>SUM(T271:T278)</f>
        <v>1148.9000000000001</v>
      </c>
    </row>
    <row r="280" spans="1:35" ht="14.25" x14ac:dyDescent="0.2">
      <c r="A280" s="42"/>
      <c r="B280" s="42"/>
      <c r="C280" s="42" t="s">
        <v>488</v>
      </c>
      <c r="D280" s="43" t="s">
        <v>489</v>
      </c>
      <c r="E280" s="44">
        <f>Source!AQ165</f>
        <v>4.29</v>
      </c>
      <c r="F280" s="45"/>
      <c r="G280" s="46" t="str">
        <f>Source!DI165</f>
        <v>*1,1</v>
      </c>
      <c r="H280" s="44">
        <f>Source!AV165</f>
        <v>1.0469999999999999</v>
      </c>
      <c r="I280" s="45">
        <f>Source!U165</f>
        <v>1.6106985180000002</v>
      </c>
      <c r="J280" s="44"/>
      <c r="K280" s="45"/>
      <c r="AB280" s="41">
        <f>I280</f>
        <v>1.6106985180000002</v>
      </c>
    </row>
    <row r="281" spans="1:35" ht="15" x14ac:dyDescent="0.2">
      <c r="C281" s="47" t="s">
        <v>490</v>
      </c>
      <c r="H281" s="48">
        <f>I273+I274+I276+I278+I279+SUM(I277:I277)-SUMIF(AI277:AI277, 5, I277:I277)-SUMIF(AI277:AI277, 6, I277:I277)</f>
        <v>1217.97</v>
      </c>
      <c r="I281" s="48"/>
      <c r="J281" s="48">
        <f>K273+K274+K276+K278+K279+SUM(K277:K277)-SUMIF(AI277:AI277, 5, K277:K277)-SUMIF(AI277:AI277, 6, K277:K277)</f>
        <v>21689.97</v>
      </c>
      <c r="K281" s="48"/>
    </row>
    <row r="282" spans="1:35" ht="15" hidden="1" x14ac:dyDescent="0.2">
      <c r="C282" s="47" t="s">
        <v>491</v>
      </c>
      <c r="H282" s="50">
        <f>SUMIF(AI277:AI277, 5, I277:I277)+SUMIF(AI277:AI277, 6, I277:I277)</f>
        <v>0</v>
      </c>
      <c r="I282" s="50"/>
      <c r="J282" s="50">
        <f>SUMIF(AI277:AI277, 5, K277:K277)+SUMIF(AI277:AI277, 6, K277:K277)</f>
        <v>0</v>
      </c>
      <c r="K282" s="50"/>
    </row>
    <row r="283" spans="1:35" ht="15" x14ac:dyDescent="0.2">
      <c r="H283" s="50"/>
      <c r="I283" s="50"/>
      <c r="J283" s="50"/>
      <c r="K283" s="50"/>
      <c r="O283" s="41">
        <f>I273+I274+I276+I278+I279+SUM(I277:I277)</f>
        <v>1217.97</v>
      </c>
      <c r="P283" s="41">
        <f>K273+K274+K276+K278+K279+SUM(K277:K277)</f>
        <v>21689.97</v>
      </c>
      <c r="X283">
        <f>IF(Source!BI165&lt;=1,I273+I274+I276+I278+I279-0, 0)</f>
        <v>308.25</v>
      </c>
      <c r="Y283">
        <f>IF(Source!BI165=2,I273+I274+I276+I278+I279-0, 0)</f>
        <v>0</v>
      </c>
      <c r="Z283">
        <f>IF(Source!BI165=3,I273+I274+I276+I278+I279-0, 0)</f>
        <v>0</v>
      </c>
      <c r="AA283">
        <f>IF(Source!BI165=4,I273+I274+I276+I278+I279,0)</f>
        <v>0</v>
      </c>
    </row>
    <row r="285" spans="1:35" ht="42.75" x14ac:dyDescent="0.2">
      <c r="A285" s="34">
        <v>24</v>
      </c>
      <c r="B285" s="34" t="str">
        <f>Source!F167</f>
        <v>3.27-43-1</v>
      </c>
      <c r="C285" s="34" t="s">
        <v>237</v>
      </c>
      <c r="D285" s="36" t="str">
        <f>Source!H167</f>
        <v>100 м2 покрытия</v>
      </c>
      <c r="E285" s="35">
        <f>Source!I167</f>
        <v>0.32600000000000001</v>
      </c>
      <c r="F285" s="38"/>
      <c r="G285" s="37"/>
      <c r="H285" s="35"/>
      <c r="I285" s="38"/>
      <c r="J285" s="35"/>
      <c r="K285" s="38"/>
      <c r="Q285">
        <f>ROUND((Source!BZ167/100)*(ROUND((ROUND((Source!AF167*Source!AV167*Source!I167),2)),2)+ROUND((ROUND((Source!AE167*Source!AV167*Source!I167),2)),2)), 2)</f>
        <v>13.76</v>
      </c>
      <c r="R285">
        <f>Source!X167</f>
        <v>775.47</v>
      </c>
      <c r="S285">
        <f>ROUND((Source!CA167/100)*(ROUND((ROUND((Source!AF167*Source!AV167*Source!I167),2)),2)+ROUND((ROUND((Source!AE167*Source!AV167*Source!I167),2)),2)), 2)</f>
        <v>5.65</v>
      </c>
      <c r="T285">
        <f>Source!Y167</f>
        <v>318.29000000000002</v>
      </c>
      <c r="U285">
        <f>ROUND((175/100)*(ROUND((ROUND((Source!AE167*Source!AV167*Source!I167),2)),2)), 2)</f>
        <v>4.3099999999999996</v>
      </c>
      <c r="V285">
        <f>ROUND((0/100)*(ROUND((ROUND((Source!AE167*Source!AV167*Source!I167),2)*Source!BS167),2)), 2)</f>
        <v>0</v>
      </c>
      <c r="AI285">
        <v>0</v>
      </c>
    </row>
    <row r="286" spans="1:35" ht="14.25" x14ac:dyDescent="0.2">
      <c r="A286" s="34"/>
      <c r="B286" s="34"/>
      <c r="C286" s="34" t="s">
        <v>482</v>
      </c>
      <c r="D286" s="36"/>
      <c r="E286" s="35"/>
      <c r="F286" s="38">
        <f>Source!AO167</f>
        <v>6.93</v>
      </c>
      <c r="G286" s="37" t="str">
        <f>Source!DG167</f>
        <v>*1,1)*3</v>
      </c>
      <c r="H286" s="35">
        <f>Source!AV167</f>
        <v>1.0469999999999999</v>
      </c>
      <c r="I286" s="38">
        <f>ROUND((ROUND((Source!AF167*Source!AV167*Source!I167),2)),2)</f>
        <v>7.81</v>
      </c>
      <c r="J286" s="35">
        <f>IF(Source!BA167&lt;&gt; 0, Source!BA167, 1)</f>
        <v>56.35</v>
      </c>
      <c r="K286" s="38">
        <f>Source!S167</f>
        <v>440.09</v>
      </c>
      <c r="W286">
        <f>I286</f>
        <v>7.81</v>
      </c>
    </row>
    <row r="287" spans="1:35" ht="14.25" x14ac:dyDescent="0.2">
      <c r="A287" s="34"/>
      <c r="B287" s="34"/>
      <c r="C287" s="34" t="s">
        <v>483</v>
      </c>
      <c r="D287" s="36"/>
      <c r="E287" s="35"/>
      <c r="F287" s="38">
        <f>Source!AM167</f>
        <v>32.840000000000003</v>
      </c>
      <c r="G287" s="37" t="str">
        <f>Source!DE167</f>
        <v>*1,1)*3</v>
      </c>
      <c r="H287" s="35">
        <f>Source!AV167</f>
        <v>1.0469999999999999</v>
      </c>
      <c r="I287" s="38">
        <f>(ROUND((ROUND(((((Source!ET167*1.1)*3))*Source!AV167*Source!I167),2)),2)+ROUND((ROUND(((Source!AE167-(((Source!EU167*1.1)*3)))*Source!AV167*Source!I167),2)),2))</f>
        <v>36.99</v>
      </c>
      <c r="J287" s="35">
        <f>IF(Source!BB167&lt;&gt; 0, Source!BB167, 1)</f>
        <v>14.47</v>
      </c>
      <c r="K287" s="38">
        <f>Source!Q167</f>
        <v>535.25</v>
      </c>
    </row>
    <row r="288" spans="1:35" ht="14.25" x14ac:dyDescent="0.2">
      <c r="A288" s="34"/>
      <c r="B288" s="34"/>
      <c r="C288" s="34" t="s">
        <v>484</v>
      </c>
      <c r="D288" s="36"/>
      <c r="E288" s="35"/>
      <c r="F288" s="38">
        <f>Source!AN167</f>
        <v>2.1800000000000002</v>
      </c>
      <c r="G288" s="37" t="str">
        <f>Source!DF167</f>
        <v>*1,1)*3</v>
      </c>
      <c r="H288" s="35">
        <f>Source!AV167</f>
        <v>1.0469999999999999</v>
      </c>
      <c r="I288" s="40">
        <f>ROUND((ROUND((Source!AE167*Source!AV167*Source!I167),2)),2)</f>
        <v>2.46</v>
      </c>
      <c r="J288" s="35">
        <f>IF(Source!BS167&lt;&gt; 0, Source!BS167, 1)</f>
        <v>56.35</v>
      </c>
      <c r="K288" s="40">
        <f>Source!R167</f>
        <v>138.62</v>
      </c>
      <c r="W288">
        <f>I288</f>
        <v>2.46</v>
      </c>
    </row>
    <row r="289" spans="1:35" ht="28.5" x14ac:dyDescent="0.2">
      <c r="A289" s="34" t="s">
        <v>240</v>
      </c>
      <c r="B289" s="34" t="str">
        <f>Source!F168</f>
        <v>1.3-3-3</v>
      </c>
      <c r="C289" s="34" t="s">
        <v>232</v>
      </c>
      <c r="D289" s="36" t="str">
        <f>Source!H168</f>
        <v>т</v>
      </c>
      <c r="E289" s="35">
        <f>Source!I168</f>
        <v>2.3472</v>
      </c>
      <c r="F289" s="38">
        <f>Source!AK168</f>
        <v>291.29000000000002</v>
      </c>
      <c r="G289" s="54" t="s">
        <v>499</v>
      </c>
      <c r="H289" s="35">
        <f>Source!AW168</f>
        <v>1</v>
      </c>
      <c r="I289" s="38">
        <f>ROUND((ROUND((Source!AC168*Source!AW168*Source!I168),2)),2)+(ROUND((ROUND(((Source!ET168)*Source!AV168*Source!I168),2)),2)+ROUND((ROUND(((Source!AE168-(Source!EU168))*Source!AV168*Source!I168),2)),2))+ROUND((ROUND((Source!AF168*Source!AV168*Source!I168),2)),2)</f>
        <v>683.72</v>
      </c>
      <c r="J289" s="35">
        <f>IF(Source!BC168&lt;&gt; 0, Source!BC168, 1)</f>
        <v>14.66</v>
      </c>
      <c r="K289" s="38">
        <f>Source!O168</f>
        <v>10023.34</v>
      </c>
      <c r="Q289">
        <f>ROUND((Source!BZ168/100)*(ROUND((ROUND((Source!AF168*Source!AV168*Source!I168),2)),2)+ROUND((ROUND((Source!AE168*Source!AV168*Source!I168),2)),2)), 2)</f>
        <v>0</v>
      </c>
      <c r="R289">
        <f>Source!X168</f>
        <v>0</v>
      </c>
      <c r="S289">
        <f>ROUND((Source!CA168/100)*(ROUND((ROUND((Source!AF168*Source!AV168*Source!I168),2)),2)+ROUND((ROUND((Source!AE168*Source!AV168*Source!I168),2)),2)), 2)</f>
        <v>0</v>
      </c>
      <c r="T289">
        <f>Source!Y168</f>
        <v>0</v>
      </c>
      <c r="U289">
        <f>ROUND((175/100)*(ROUND((ROUND((Source!AE168*Source!AV168*Source!I168),2)),2)), 2)</f>
        <v>0</v>
      </c>
      <c r="V289">
        <f>ROUND((0/100)*(ROUND((ROUND((Source!AE168*Source!AV168*Source!I168),2)*Source!BS168),2)), 2)</f>
        <v>0</v>
      </c>
      <c r="X289">
        <f>IF(Source!BI168&lt;=1,I289, 0)</f>
        <v>683.72</v>
      </c>
      <c r="Y289">
        <f>IF(Source!BI168=2,I289, 0)</f>
        <v>0</v>
      </c>
      <c r="Z289">
        <f>IF(Source!BI168=3,I289, 0)</f>
        <v>0</v>
      </c>
      <c r="AA289">
        <f>IF(Source!BI168=4,I289, 0)</f>
        <v>0</v>
      </c>
      <c r="AI289">
        <v>3</v>
      </c>
    </row>
    <row r="290" spans="1:35" ht="14.25" x14ac:dyDescent="0.2">
      <c r="A290" s="34"/>
      <c r="B290" s="34"/>
      <c r="C290" s="34" t="s">
        <v>485</v>
      </c>
      <c r="D290" s="36" t="s">
        <v>486</v>
      </c>
      <c r="E290" s="35">
        <f>Source!BZ167</f>
        <v>134</v>
      </c>
      <c r="F290" s="38"/>
      <c r="G290" s="37"/>
      <c r="H290" s="35"/>
      <c r="I290" s="38">
        <f>SUM(Q285:Q289)</f>
        <v>13.76</v>
      </c>
      <c r="J290" s="35">
        <f>Source!AT167</f>
        <v>134</v>
      </c>
      <c r="K290" s="38">
        <f>SUM(R285:R289)</f>
        <v>775.47</v>
      </c>
    </row>
    <row r="291" spans="1:35" ht="14.25" x14ac:dyDescent="0.2">
      <c r="A291" s="34"/>
      <c r="B291" s="34"/>
      <c r="C291" s="34" t="s">
        <v>487</v>
      </c>
      <c r="D291" s="36" t="s">
        <v>486</v>
      </c>
      <c r="E291" s="35">
        <f>Source!CA167</f>
        <v>55</v>
      </c>
      <c r="F291" s="38"/>
      <c r="G291" s="37"/>
      <c r="H291" s="35"/>
      <c r="I291" s="38">
        <f>SUM(S285:S290)</f>
        <v>5.65</v>
      </c>
      <c r="J291" s="35">
        <f>Source!AU167</f>
        <v>55</v>
      </c>
      <c r="K291" s="38">
        <f>SUM(T285:T290)</f>
        <v>318.29000000000002</v>
      </c>
    </row>
    <row r="292" spans="1:35" ht="14.25" x14ac:dyDescent="0.2">
      <c r="A292" s="42"/>
      <c r="B292" s="42"/>
      <c r="C292" s="42" t="s">
        <v>488</v>
      </c>
      <c r="D292" s="43" t="s">
        <v>489</v>
      </c>
      <c r="E292" s="44">
        <f>Source!AQ167</f>
        <v>0.53</v>
      </c>
      <c r="F292" s="45"/>
      <c r="G292" s="46" t="str">
        <f>Source!DI167</f>
        <v>*1,1)*3</v>
      </c>
      <c r="H292" s="44">
        <f>Source!AV167</f>
        <v>1.0469999999999999</v>
      </c>
      <c r="I292" s="45">
        <f>Source!U167</f>
        <v>0.59697217800000002</v>
      </c>
      <c r="J292" s="44"/>
      <c r="K292" s="45"/>
      <c r="AB292" s="41">
        <f>I292</f>
        <v>0.59697217800000002</v>
      </c>
    </row>
    <row r="293" spans="1:35" ht="15" x14ac:dyDescent="0.2">
      <c r="C293" s="47" t="s">
        <v>490</v>
      </c>
      <c r="H293" s="48">
        <f>I286+I287+I290+I291+SUM(I289:I289)-SUMIF(AI289:AI289, 5, I289:I289)-SUMIF(AI289:AI289, 6, I289:I289)</f>
        <v>747.93000000000006</v>
      </c>
      <c r="I293" s="48"/>
      <c r="J293" s="48">
        <f>K286+K287+K290+K291+SUM(K289:K289)-SUMIF(AI289:AI289, 5, K289:K289)-SUMIF(AI289:AI289, 6, K289:K289)</f>
        <v>12092.44</v>
      </c>
      <c r="K293" s="48"/>
    </row>
    <row r="294" spans="1:35" ht="15" hidden="1" x14ac:dyDescent="0.2">
      <c r="C294" s="47" t="s">
        <v>491</v>
      </c>
      <c r="H294" s="50">
        <f>SUMIF(AI289:AI289, 5, I289:I289)+SUMIF(AI289:AI289, 6, I289:I289)</f>
        <v>0</v>
      </c>
      <c r="I294" s="50"/>
      <c r="J294" s="50">
        <f>SUMIF(AI289:AI289, 5, K289:K289)+SUMIF(AI289:AI289, 6, K289:K289)</f>
        <v>0</v>
      </c>
      <c r="K294" s="50"/>
    </row>
    <row r="295" spans="1:35" ht="15" x14ac:dyDescent="0.2">
      <c r="H295" s="50"/>
      <c r="I295" s="50"/>
      <c r="J295" s="50"/>
      <c r="K295" s="50"/>
      <c r="O295" s="41">
        <f>I286+I287+I290+I291+SUM(I289:I289)</f>
        <v>747.93000000000006</v>
      </c>
      <c r="P295" s="41">
        <f>K286+K287+K290+K291+SUM(K289:K289)</f>
        <v>12092.44</v>
      </c>
      <c r="X295">
        <f>IF(Source!BI167&lt;=1,I286+I287+I290+I291-0, 0)</f>
        <v>64.210000000000008</v>
      </c>
      <c r="Y295">
        <f>IF(Source!BI167=2,I286+I287+I290+I291-0, 0)</f>
        <v>0</v>
      </c>
      <c r="Z295">
        <f>IF(Source!BI167=3,I286+I287+I290+I291-0, 0)</f>
        <v>0</v>
      </c>
      <c r="AA295">
        <f>IF(Source!BI167=4,I286+I287+I290+I291,0)</f>
        <v>0</v>
      </c>
    </row>
    <row r="297" spans="1:35" ht="42.75" x14ac:dyDescent="0.2">
      <c r="A297" s="34">
        <v>25</v>
      </c>
      <c r="B297" s="34" t="str">
        <f>Source!F169</f>
        <v>3.27-42-1</v>
      </c>
      <c r="C297" s="34" t="s">
        <v>227</v>
      </c>
      <c r="D297" s="36" t="str">
        <f>Source!H169</f>
        <v>100 м2 покрытия</v>
      </c>
      <c r="E297" s="35">
        <f>Source!I169</f>
        <v>0.32600000000000001</v>
      </c>
      <c r="F297" s="38"/>
      <c r="G297" s="37"/>
      <c r="H297" s="35"/>
      <c r="I297" s="38"/>
      <c r="J297" s="35"/>
      <c r="K297" s="38"/>
      <c r="Q297">
        <f>ROUND((Source!BZ169/100)*(ROUND((ROUND((Source!AF169*Source!AV169*Source!I169),2)),2)+ROUND((ROUND((Source!AE169*Source!AV169*Source!I169),2)),2)), 2)</f>
        <v>49.67</v>
      </c>
      <c r="R297">
        <f>Source!X169</f>
        <v>2799.13</v>
      </c>
      <c r="S297">
        <f>ROUND((Source!CA169/100)*(ROUND((ROUND((Source!AF169*Source!AV169*Source!I169),2)),2)+ROUND((ROUND((Source!AE169*Source!AV169*Source!I169),2)),2)), 2)</f>
        <v>20.39</v>
      </c>
      <c r="T297">
        <f>Source!Y169</f>
        <v>1148.9000000000001</v>
      </c>
      <c r="U297">
        <f>ROUND((175/100)*(ROUND((ROUND((Source!AE169*Source!AV169*Source!I169),2)),2)), 2)</f>
        <v>30.59</v>
      </c>
      <c r="V297">
        <f>ROUND((0/100)*(ROUND((ROUND((Source!AE169*Source!AV169*Source!I169),2)*Source!BS169),2)), 2)</f>
        <v>0</v>
      </c>
      <c r="AI297">
        <v>0</v>
      </c>
    </row>
    <row r="298" spans="1:35" ht="14.25" x14ac:dyDescent="0.2">
      <c r="A298" s="34"/>
      <c r="B298" s="34"/>
      <c r="C298" s="34" t="s">
        <v>482</v>
      </c>
      <c r="D298" s="36"/>
      <c r="E298" s="35"/>
      <c r="F298" s="38">
        <f>Source!AO169</f>
        <v>52.17</v>
      </c>
      <c r="G298" s="37" t="str">
        <f>Source!DG169</f>
        <v>*1,1</v>
      </c>
      <c r="H298" s="35">
        <f>Source!AV169</f>
        <v>1.0469999999999999</v>
      </c>
      <c r="I298" s="38">
        <f>ROUND((ROUND((Source!AF169*Source!AV169*Source!I169),2)),2)</f>
        <v>19.59</v>
      </c>
      <c r="J298" s="35">
        <f>IF(Source!BA169&lt;&gt; 0, Source!BA169, 1)</f>
        <v>56.35</v>
      </c>
      <c r="K298" s="38">
        <f>Source!S169</f>
        <v>1103.9000000000001</v>
      </c>
      <c r="W298">
        <f>I298</f>
        <v>19.59</v>
      </c>
    </row>
    <row r="299" spans="1:35" ht="14.25" x14ac:dyDescent="0.2">
      <c r="A299" s="34"/>
      <c r="B299" s="34"/>
      <c r="C299" s="34" t="s">
        <v>483</v>
      </c>
      <c r="D299" s="36"/>
      <c r="E299" s="35"/>
      <c r="F299" s="38">
        <f>Source!AM169</f>
        <v>532.35</v>
      </c>
      <c r="G299" s="37" t="str">
        <f>Source!DE169</f>
        <v>*1,1</v>
      </c>
      <c r="H299" s="35">
        <f>Source!AV169</f>
        <v>1.0469999999999999</v>
      </c>
      <c r="I299" s="38">
        <f>(ROUND((ROUND((((Source!ET169*1.1))*Source!AV169*Source!I169),2)),2)+ROUND((ROUND(((Source!AE169-((Source!EU169*1.1)))*Source!AV169*Source!I169),2)),2))</f>
        <v>199.87</v>
      </c>
      <c r="J299" s="35">
        <f>IF(Source!BB169&lt;&gt; 0, Source!BB169, 1)</f>
        <v>15.02</v>
      </c>
      <c r="K299" s="38">
        <f>Source!Q169</f>
        <v>3002.05</v>
      </c>
    </row>
    <row r="300" spans="1:35" ht="14.25" x14ac:dyDescent="0.2">
      <c r="A300" s="34"/>
      <c r="B300" s="34"/>
      <c r="C300" s="34" t="s">
        <v>484</v>
      </c>
      <c r="D300" s="36"/>
      <c r="E300" s="35"/>
      <c r="F300" s="38">
        <f>Source!AN169</f>
        <v>46.56</v>
      </c>
      <c r="G300" s="37" t="str">
        <f>Source!DF169</f>
        <v>*1,1</v>
      </c>
      <c r="H300" s="35">
        <f>Source!AV169</f>
        <v>1.0469999999999999</v>
      </c>
      <c r="I300" s="40">
        <f>ROUND((ROUND((Source!AE169*Source!AV169*Source!I169),2)),2)</f>
        <v>17.48</v>
      </c>
      <c r="J300" s="35">
        <f>IF(Source!BS169&lt;&gt; 0, Source!BS169, 1)</f>
        <v>56.35</v>
      </c>
      <c r="K300" s="40">
        <f>Source!R169</f>
        <v>985</v>
      </c>
      <c r="W300">
        <f>I300</f>
        <v>17.48</v>
      </c>
    </row>
    <row r="301" spans="1:35" ht="14.25" x14ac:dyDescent="0.2">
      <c r="A301" s="34"/>
      <c r="B301" s="34"/>
      <c r="C301" s="34" t="s">
        <v>494</v>
      </c>
      <c r="D301" s="36"/>
      <c r="E301" s="35"/>
      <c r="F301" s="38">
        <f>Source!AL169</f>
        <v>57.45</v>
      </c>
      <c r="G301" s="37" t="str">
        <f>Source!DD169</f>
        <v>*1</v>
      </c>
      <c r="H301" s="35">
        <f>Source!AW169</f>
        <v>1</v>
      </c>
      <c r="I301" s="38">
        <f>ROUND((ROUND((Source!AC169*Source!AW169*Source!I169),2)),2)</f>
        <v>18.73</v>
      </c>
      <c r="J301" s="35">
        <f>IF(Source!BC169&lt;&gt; 0, Source!BC169, 1)</f>
        <v>15.99</v>
      </c>
      <c r="K301" s="38">
        <f>Source!P169</f>
        <v>299.49</v>
      </c>
    </row>
    <row r="302" spans="1:35" ht="28.5" x14ac:dyDescent="0.2">
      <c r="A302" s="34" t="s">
        <v>243</v>
      </c>
      <c r="B302" s="34" t="str">
        <f>Source!F170</f>
        <v>1.3-3-3</v>
      </c>
      <c r="C302" s="34" t="s">
        <v>232</v>
      </c>
      <c r="D302" s="36" t="str">
        <f>Source!H170</f>
        <v>т</v>
      </c>
      <c r="E302" s="35">
        <f>Source!I170</f>
        <v>3.1230800000000003</v>
      </c>
      <c r="F302" s="38">
        <f>Source!AK170</f>
        <v>291.29000000000002</v>
      </c>
      <c r="G302" s="54" t="s">
        <v>3</v>
      </c>
      <c r="H302" s="35">
        <f>Source!AW170</f>
        <v>1</v>
      </c>
      <c r="I302" s="38">
        <f>ROUND((ROUND((Source!AC170*Source!AW170*Source!I170),2)),2)+(ROUND((ROUND(((Source!ET170)*Source!AV170*Source!I170),2)),2)+ROUND((ROUND(((Source!AE170-(Source!EU170))*Source!AV170*Source!I170),2)),2))+ROUND((ROUND((Source!AF170*Source!AV170*Source!I170),2)),2)</f>
        <v>909.72</v>
      </c>
      <c r="J302" s="35">
        <f>IF(Source!BC170&lt;&gt; 0, Source!BC170, 1)</f>
        <v>14.66</v>
      </c>
      <c r="K302" s="38">
        <f>Source!O170</f>
        <v>13336.5</v>
      </c>
      <c r="Q302">
        <f>ROUND((Source!BZ170/100)*(ROUND((ROUND((Source!AF170*Source!AV170*Source!I170),2)),2)+ROUND((ROUND((Source!AE170*Source!AV170*Source!I170),2)),2)), 2)</f>
        <v>0</v>
      </c>
      <c r="R302">
        <f>Source!X170</f>
        <v>0</v>
      </c>
      <c r="S302">
        <f>ROUND((Source!CA170/100)*(ROUND((ROUND((Source!AF170*Source!AV170*Source!I170),2)),2)+ROUND((ROUND((Source!AE170*Source!AV170*Source!I170),2)),2)), 2)</f>
        <v>0</v>
      </c>
      <c r="T302">
        <f>Source!Y170</f>
        <v>0</v>
      </c>
      <c r="U302">
        <f>ROUND((175/100)*(ROUND((ROUND((Source!AE170*Source!AV170*Source!I170),2)),2)), 2)</f>
        <v>0</v>
      </c>
      <c r="V302">
        <f>ROUND((0/100)*(ROUND((ROUND((Source!AE170*Source!AV170*Source!I170),2)*Source!BS170),2)), 2)</f>
        <v>0</v>
      </c>
      <c r="X302">
        <f>IF(Source!BI170&lt;=1,I302, 0)</f>
        <v>909.72</v>
      </c>
      <c r="Y302">
        <f>IF(Source!BI170=2,I302, 0)</f>
        <v>0</v>
      </c>
      <c r="Z302">
        <f>IF(Source!BI170=3,I302, 0)</f>
        <v>0</v>
      </c>
      <c r="AA302">
        <f>IF(Source!BI170=4,I302, 0)</f>
        <v>0</v>
      </c>
      <c r="AI302">
        <v>3</v>
      </c>
    </row>
    <row r="303" spans="1:35" ht="14.25" x14ac:dyDescent="0.2">
      <c r="A303" s="34"/>
      <c r="B303" s="34"/>
      <c r="C303" s="34" t="s">
        <v>485</v>
      </c>
      <c r="D303" s="36" t="s">
        <v>486</v>
      </c>
      <c r="E303" s="35">
        <f>Source!BZ169</f>
        <v>134</v>
      </c>
      <c r="F303" s="38"/>
      <c r="G303" s="37"/>
      <c r="H303" s="35"/>
      <c r="I303" s="38">
        <f>SUM(Q297:Q302)</f>
        <v>49.67</v>
      </c>
      <c r="J303" s="35">
        <f>Source!AT169</f>
        <v>134</v>
      </c>
      <c r="K303" s="38">
        <f>SUM(R297:R302)</f>
        <v>2799.13</v>
      </c>
    </row>
    <row r="304" spans="1:35" ht="14.25" x14ac:dyDescent="0.2">
      <c r="A304" s="34"/>
      <c r="B304" s="34"/>
      <c r="C304" s="34" t="s">
        <v>487</v>
      </c>
      <c r="D304" s="36" t="s">
        <v>486</v>
      </c>
      <c r="E304" s="35">
        <f>Source!CA169</f>
        <v>55</v>
      </c>
      <c r="F304" s="38"/>
      <c r="G304" s="37"/>
      <c r="H304" s="35"/>
      <c r="I304" s="38">
        <f>SUM(S297:S303)</f>
        <v>20.39</v>
      </c>
      <c r="J304" s="35">
        <f>Source!AU169</f>
        <v>55</v>
      </c>
      <c r="K304" s="38">
        <f>SUM(T297:T303)</f>
        <v>1148.9000000000001</v>
      </c>
    </row>
    <row r="305" spans="1:35" ht="14.25" x14ac:dyDescent="0.2">
      <c r="A305" s="42"/>
      <c r="B305" s="42"/>
      <c r="C305" s="42" t="s">
        <v>488</v>
      </c>
      <c r="D305" s="43" t="s">
        <v>489</v>
      </c>
      <c r="E305" s="44">
        <f>Source!AQ169</f>
        <v>4.29</v>
      </c>
      <c r="F305" s="45"/>
      <c r="G305" s="46" t="str">
        <f>Source!DI169</f>
        <v>*1,1</v>
      </c>
      <c r="H305" s="44">
        <f>Source!AV169</f>
        <v>1.0469999999999999</v>
      </c>
      <c r="I305" s="45">
        <f>Source!U169</f>
        <v>1.6106985180000002</v>
      </c>
      <c r="J305" s="44"/>
      <c r="K305" s="45"/>
      <c r="AB305" s="41">
        <f>I305</f>
        <v>1.6106985180000002</v>
      </c>
    </row>
    <row r="306" spans="1:35" ht="15" x14ac:dyDescent="0.2">
      <c r="C306" s="47" t="s">
        <v>490</v>
      </c>
      <c r="H306" s="48">
        <f>I298+I299+I301+I303+I304+SUM(I302:I302)-SUMIF(AI302:AI302, 5, I302:I302)-SUMIF(AI302:AI302, 6, I302:I302)</f>
        <v>1217.97</v>
      </c>
      <c r="I306" s="48"/>
      <c r="J306" s="48">
        <f>K298+K299+K301+K303+K304+SUM(K302:K302)-SUMIF(AI302:AI302, 5, K302:K302)-SUMIF(AI302:AI302, 6, K302:K302)</f>
        <v>21689.97</v>
      </c>
      <c r="K306" s="48"/>
    </row>
    <row r="307" spans="1:35" ht="15" hidden="1" x14ac:dyDescent="0.2">
      <c r="C307" s="47" t="s">
        <v>491</v>
      </c>
      <c r="H307" s="50">
        <f>SUMIF(AI302:AI302, 5, I302:I302)+SUMIF(AI302:AI302, 6, I302:I302)</f>
        <v>0</v>
      </c>
      <c r="I307" s="50"/>
      <c r="J307" s="50">
        <f>SUMIF(AI302:AI302, 5, K302:K302)+SUMIF(AI302:AI302, 6, K302:K302)</f>
        <v>0</v>
      </c>
      <c r="K307" s="50"/>
    </row>
    <row r="308" spans="1:35" ht="15" x14ac:dyDescent="0.2">
      <c r="H308" s="50"/>
      <c r="I308" s="50"/>
      <c r="J308" s="50"/>
      <c r="K308" s="50"/>
      <c r="O308" s="41">
        <f>I298+I299+I301+I303+I304+SUM(I302:I302)</f>
        <v>1217.97</v>
      </c>
      <c r="P308" s="41">
        <f>K298+K299+K301+K303+K304+SUM(K302:K302)</f>
        <v>21689.97</v>
      </c>
      <c r="X308">
        <f>IF(Source!BI169&lt;=1,I298+I299+I301+I303+I304-0, 0)</f>
        <v>308.25</v>
      </c>
      <c r="Y308">
        <f>IF(Source!BI169=2,I298+I299+I301+I303+I304-0, 0)</f>
        <v>0</v>
      </c>
      <c r="Z308">
        <f>IF(Source!BI169=3,I298+I299+I301+I303+I304-0, 0)</f>
        <v>0</v>
      </c>
      <c r="AA308">
        <f>IF(Source!BI169=4,I298+I299+I301+I303+I304,0)</f>
        <v>0</v>
      </c>
    </row>
    <row r="310" spans="1:35" ht="42.75" x14ac:dyDescent="0.2">
      <c r="A310" s="34">
        <v>26</v>
      </c>
      <c r="B310" s="34" t="str">
        <f>Source!F171</f>
        <v>3.27-43-1</v>
      </c>
      <c r="C310" s="34" t="s">
        <v>237</v>
      </c>
      <c r="D310" s="36" t="str">
        <f>Source!H171</f>
        <v>100 м2 покрытия</v>
      </c>
      <c r="E310" s="35">
        <f>Source!I171</f>
        <v>0.32600000000000001</v>
      </c>
      <c r="F310" s="38"/>
      <c r="G310" s="37"/>
      <c r="H310" s="35"/>
      <c r="I310" s="38"/>
      <c r="J310" s="35"/>
      <c r="K310" s="38"/>
      <c r="Q310">
        <f>ROUND((Source!BZ171/100)*(ROUND((ROUND((Source!AF171*Source!AV171*Source!I171),2)),2)+ROUND((ROUND((Source!AE171*Source!AV171*Source!I171),2)),2)), 2)</f>
        <v>9.17</v>
      </c>
      <c r="R310">
        <f>Source!X171</f>
        <v>516.48</v>
      </c>
      <c r="S310">
        <f>ROUND((Source!CA171/100)*(ROUND((ROUND((Source!AF171*Source!AV171*Source!I171),2)),2)+ROUND((ROUND((Source!AE171*Source!AV171*Source!I171),2)),2)), 2)</f>
        <v>3.76</v>
      </c>
      <c r="T310">
        <f>Source!Y171</f>
        <v>211.99</v>
      </c>
      <c r="U310">
        <f>ROUND((175/100)*(ROUND((ROUND((Source!AE171*Source!AV171*Source!I171),2)),2)), 2)</f>
        <v>2.87</v>
      </c>
      <c r="V310">
        <f>ROUND((0/100)*(ROUND((ROUND((Source!AE171*Source!AV171*Source!I171),2)*Source!BS171),2)), 2)</f>
        <v>0</v>
      </c>
      <c r="AI310">
        <v>0</v>
      </c>
    </row>
    <row r="311" spans="1:35" ht="14.25" x14ac:dyDescent="0.2">
      <c r="A311" s="34"/>
      <c r="B311" s="34"/>
      <c r="C311" s="34" t="s">
        <v>482</v>
      </c>
      <c r="D311" s="36"/>
      <c r="E311" s="35"/>
      <c r="F311" s="38">
        <f>Source!AO171</f>
        <v>6.93</v>
      </c>
      <c r="G311" s="37" t="str">
        <f>Source!DG171</f>
        <v>*1,1)*2</v>
      </c>
      <c r="H311" s="35">
        <f>Source!AV171</f>
        <v>1.0469999999999999</v>
      </c>
      <c r="I311" s="38">
        <f>ROUND((ROUND((Source!AF171*Source!AV171*Source!I171),2)),2)</f>
        <v>5.2</v>
      </c>
      <c r="J311" s="35">
        <f>IF(Source!BA171&lt;&gt; 0, Source!BA171, 1)</f>
        <v>56.35</v>
      </c>
      <c r="K311" s="38">
        <f>Source!S171</f>
        <v>293.02</v>
      </c>
      <c r="W311">
        <f>I311</f>
        <v>5.2</v>
      </c>
    </row>
    <row r="312" spans="1:35" ht="14.25" x14ac:dyDescent="0.2">
      <c r="A312" s="34"/>
      <c r="B312" s="34"/>
      <c r="C312" s="34" t="s">
        <v>483</v>
      </c>
      <c r="D312" s="36"/>
      <c r="E312" s="35"/>
      <c r="F312" s="38">
        <f>Source!AM171</f>
        <v>32.840000000000003</v>
      </c>
      <c r="G312" s="37" t="str">
        <f>Source!DE171</f>
        <v>*1,1)*2</v>
      </c>
      <c r="H312" s="35">
        <f>Source!AV171</f>
        <v>1.0469999999999999</v>
      </c>
      <c r="I312" s="38">
        <f>(ROUND((ROUND(((((Source!ET171*1.1)*2))*Source!AV171*Source!I171),2)),2)+ROUND((ROUND(((Source!AE171-(((Source!EU171*1.1)*2)))*Source!AV171*Source!I171),2)),2))</f>
        <v>24.66</v>
      </c>
      <c r="J312" s="35">
        <f>IF(Source!BB171&lt;&gt; 0, Source!BB171, 1)</f>
        <v>14.47</v>
      </c>
      <c r="K312" s="38">
        <f>Source!Q171</f>
        <v>356.83</v>
      </c>
    </row>
    <row r="313" spans="1:35" ht="14.25" x14ac:dyDescent="0.2">
      <c r="A313" s="34"/>
      <c r="B313" s="34"/>
      <c r="C313" s="34" t="s">
        <v>484</v>
      </c>
      <c r="D313" s="36"/>
      <c r="E313" s="35"/>
      <c r="F313" s="38">
        <f>Source!AN171</f>
        <v>2.1800000000000002</v>
      </c>
      <c r="G313" s="37" t="str">
        <f>Source!DF171</f>
        <v>*1,1)*2</v>
      </c>
      <c r="H313" s="35">
        <f>Source!AV171</f>
        <v>1.0469999999999999</v>
      </c>
      <c r="I313" s="40">
        <f>ROUND((ROUND((Source!AE171*Source!AV171*Source!I171),2)),2)</f>
        <v>1.64</v>
      </c>
      <c r="J313" s="35">
        <f>IF(Source!BS171&lt;&gt; 0, Source!BS171, 1)</f>
        <v>56.35</v>
      </c>
      <c r="K313" s="40">
        <f>Source!R171</f>
        <v>92.41</v>
      </c>
      <c r="W313">
        <f>I313</f>
        <v>1.64</v>
      </c>
    </row>
    <row r="314" spans="1:35" ht="28.5" x14ac:dyDescent="0.2">
      <c r="A314" s="34" t="s">
        <v>245</v>
      </c>
      <c r="B314" s="34" t="str">
        <f>Source!F172</f>
        <v>1.3-3-3</v>
      </c>
      <c r="C314" s="34" t="s">
        <v>232</v>
      </c>
      <c r="D314" s="36" t="str">
        <f>Source!H172</f>
        <v>т</v>
      </c>
      <c r="E314" s="35">
        <f>Source!I172</f>
        <v>1.5648</v>
      </c>
      <c r="F314" s="38">
        <f>Source!AK172</f>
        <v>291.29000000000002</v>
      </c>
      <c r="G314" s="54" t="s">
        <v>500</v>
      </c>
      <c r="H314" s="35">
        <f>Source!AW172</f>
        <v>1</v>
      </c>
      <c r="I314" s="38">
        <f>ROUND((ROUND((Source!AC172*Source!AW172*Source!I172),2)),2)+(ROUND((ROUND(((Source!ET172)*Source!AV172*Source!I172),2)),2)+ROUND((ROUND(((Source!AE172-(Source!EU172))*Source!AV172*Source!I172),2)),2))+ROUND((ROUND((Source!AF172*Source!AV172*Source!I172),2)),2)</f>
        <v>455.81</v>
      </c>
      <c r="J314" s="35">
        <f>IF(Source!BC172&lt;&gt; 0, Source!BC172, 1)</f>
        <v>14.66</v>
      </c>
      <c r="K314" s="38">
        <f>Source!O172</f>
        <v>6682.17</v>
      </c>
      <c r="Q314">
        <f>ROUND((Source!BZ172/100)*(ROUND((ROUND((Source!AF172*Source!AV172*Source!I172),2)),2)+ROUND((ROUND((Source!AE172*Source!AV172*Source!I172),2)),2)), 2)</f>
        <v>0</v>
      </c>
      <c r="R314">
        <f>Source!X172</f>
        <v>0</v>
      </c>
      <c r="S314">
        <f>ROUND((Source!CA172/100)*(ROUND((ROUND((Source!AF172*Source!AV172*Source!I172),2)),2)+ROUND((ROUND((Source!AE172*Source!AV172*Source!I172),2)),2)), 2)</f>
        <v>0</v>
      </c>
      <c r="T314">
        <f>Source!Y172</f>
        <v>0</v>
      </c>
      <c r="U314">
        <f>ROUND((175/100)*(ROUND((ROUND((Source!AE172*Source!AV172*Source!I172),2)),2)), 2)</f>
        <v>0</v>
      </c>
      <c r="V314">
        <f>ROUND((0/100)*(ROUND((ROUND((Source!AE172*Source!AV172*Source!I172),2)*Source!BS172),2)), 2)</f>
        <v>0</v>
      </c>
      <c r="X314">
        <f>IF(Source!BI172&lt;=1,I314, 0)</f>
        <v>455.81</v>
      </c>
      <c r="Y314">
        <f>IF(Source!BI172=2,I314, 0)</f>
        <v>0</v>
      </c>
      <c r="Z314">
        <f>IF(Source!BI172=3,I314, 0)</f>
        <v>0</v>
      </c>
      <c r="AA314">
        <f>IF(Source!BI172=4,I314, 0)</f>
        <v>0</v>
      </c>
      <c r="AI314">
        <v>3</v>
      </c>
    </row>
    <row r="315" spans="1:35" ht="14.25" x14ac:dyDescent="0.2">
      <c r="A315" s="34"/>
      <c r="B315" s="34"/>
      <c r="C315" s="34" t="s">
        <v>485</v>
      </c>
      <c r="D315" s="36" t="s">
        <v>486</v>
      </c>
      <c r="E315" s="35">
        <f>Source!BZ171</f>
        <v>134</v>
      </c>
      <c r="F315" s="38"/>
      <c r="G315" s="37"/>
      <c r="H315" s="35"/>
      <c r="I315" s="38">
        <f>SUM(Q310:Q314)</f>
        <v>9.17</v>
      </c>
      <c r="J315" s="35">
        <f>Source!AT171</f>
        <v>134</v>
      </c>
      <c r="K315" s="38">
        <f>SUM(R310:R314)</f>
        <v>516.48</v>
      </c>
    </row>
    <row r="316" spans="1:35" ht="14.25" x14ac:dyDescent="0.2">
      <c r="A316" s="34"/>
      <c r="B316" s="34"/>
      <c r="C316" s="34" t="s">
        <v>487</v>
      </c>
      <c r="D316" s="36" t="s">
        <v>486</v>
      </c>
      <c r="E316" s="35">
        <f>Source!CA171</f>
        <v>55</v>
      </c>
      <c r="F316" s="38"/>
      <c r="G316" s="37"/>
      <c r="H316" s="35"/>
      <c r="I316" s="38">
        <f>SUM(S310:S315)</f>
        <v>3.76</v>
      </c>
      <c r="J316" s="35">
        <f>Source!AU171</f>
        <v>55</v>
      </c>
      <c r="K316" s="38">
        <f>SUM(T310:T315)</f>
        <v>211.99</v>
      </c>
    </row>
    <row r="317" spans="1:35" ht="14.25" x14ac:dyDescent="0.2">
      <c r="A317" s="42"/>
      <c r="B317" s="42"/>
      <c r="C317" s="42" t="s">
        <v>488</v>
      </c>
      <c r="D317" s="43" t="s">
        <v>489</v>
      </c>
      <c r="E317" s="44">
        <f>Source!AQ171</f>
        <v>0.53</v>
      </c>
      <c r="F317" s="45"/>
      <c r="G317" s="46" t="str">
        <f>Source!DI171</f>
        <v>*1,1)*2</v>
      </c>
      <c r="H317" s="44">
        <f>Source!AV171</f>
        <v>1.0469999999999999</v>
      </c>
      <c r="I317" s="45">
        <f>Source!U171</f>
        <v>0.39798145200000007</v>
      </c>
      <c r="J317" s="44"/>
      <c r="K317" s="45"/>
      <c r="AB317" s="41">
        <f>I317</f>
        <v>0.39798145200000007</v>
      </c>
    </row>
    <row r="318" spans="1:35" ht="15" x14ac:dyDescent="0.2">
      <c r="C318" s="47" t="s">
        <v>490</v>
      </c>
      <c r="H318" s="48">
        <f>I311+I312+I315+I316+SUM(I314:I314)-SUMIF(AI314:AI314, 5, I314:I314)-SUMIF(AI314:AI314, 6, I314:I314)</f>
        <v>498.6</v>
      </c>
      <c r="I318" s="48"/>
      <c r="J318" s="48">
        <f>K311+K312+K315+K316+SUM(K314:K314)-SUMIF(AI314:AI314, 5, K314:K314)-SUMIF(AI314:AI314, 6, K314:K314)</f>
        <v>8060.49</v>
      </c>
      <c r="K318" s="48"/>
    </row>
    <row r="319" spans="1:35" ht="15" hidden="1" x14ac:dyDescent="0.2">
      <c r="C319" s="47" t="s">
        <v>491</v>
      </c>
      <c r="H319" s="50">
        <f>SUMIF(AI314:AI314, 5, I314:I314)+SUMIF(AI314:AI314, 6, I314:I314)</f>
        <v>0</v>
      </c>
      <c r="I319" s="50"/>
      <c r="J319" s="50">
        <f>SUMIF(AI314:AI314, 5, K314:K314)+SUMIF(AI314:AI314, 6, K314:K314)</f>
        <v>0</v>
      </c>
      <c r="K319" s="50"/>
    </row>
    <row r="320" spans="1:35" ht="15" x14ac:dyDescent="0.2">
      <c r="H320" s="50"/>
      <c r="I320" s="50"/>
      <c r="J320" s="50"/>
      <c r="K320" s="50"/>
      <c r="O320" s="41">
        <f>I311+I312+I315+I316+SUM(I314:I314)</f>
        <v>498.6</v>
      </c>
      <c r="P320" s="41">
        <f>K311+K312+K315+K316+SUM(K314:K314)</f>
        <v>8060.49</v>
      </c>
      <c r="X320">
        <f>IF(Source!BI171&lt;=1,I311+I312+I315+I316-0, 0)</f>
        <v>42.79</v>
      </c>
      <c r="Y320">
        <f>IF(Source!BI171=2,I311+I312+I315+I316-0, 0)</f>
        <v>0</v>
      </c>
      <c r="Z320">
        <f>IF(Source!BI171=3,I311+I312+I315+I316-0, 0)</f>
        <v>0</v>
      </c>
      <c r="AA320">
        <f>IF(Source!BI171=4,I311+I312+I315+I316,0)</f>
        <v>0</v>
      </c>
    </row>
    <row r="322" spans="1:35" ht="42.75" x14ac:dyDescent="0.2">
      <c r="A322" s="34">
        <v>27</v>
      </c>
      <c r="B322" s="34" t="str">
        <f>Source!F173</f>
        <v>3.27-42-1</v>
      </c>
      <c r="C322" s="34" t="s">
        <v>227</v>
      </c>
      <c r="D322" s="36" t="str">
        <f>Source!H173</f>
        <v>100 м2 покрытия</v>
      </c>
      <c r="E322" s="35">
        <f>Source!I173</f>
        <v>4.0759999999999996</v>
      </c>
      <c r="F322" s="38"/>
      <c r="G322" s="37"/>
      <c r="H322" s="35"/>
      <c r="I322" s="38"/>
      <c r="J322" s="35"/>
      <c r="K322" s="38"/>
      <c r="Q322">
        <f>ROUND((Source!BZ173/100)*(ROUND((ROUND((Source!AF173*Source!AV173*Source!I173),2)),2)+ROUND((ROUND((Source!AE173*Source!AV173*Source!I173),2)),2)), 2)</f>
        <v>621.04999999999995</v>
      </c>
      <c r="R322">
        <f>Source!X173</f>
        <v>34996.160000000003</v>
      </c>
      <c r="S322">
        <f>ROUND((Source!CA173/100)*(ROUND((ROUND((Source!AF173*Source!AV173*Source!I173),2)),2)+ROUND((ROUND((Source!AE173*Source!AV173*Source!I173),2)),2)), 2)</f>
        <v>254.91</v>
      </c>
      <c r="T322">
        <f>Source!Y173</f>
        <v>14364.1</v>
      </c>
      <c r="U322">
        <f>ROUND((175/100)*(ROUND((ROUND((Source!AE173*Source!AV173*Source!I173),2)),2)), 2)</f>
        <v>382.5</v>
      </c>
      <c r="V322">
        <f>ROUND((0/100)*(ROUND((ROUND((Source!AE173*Source!AV173*Source!I173),2)*Source!BS173),2)), 2)</f>
        <v>0</v>
      </c>
      <c r="AI322">
        <v>0</v>
      </c>
    </row>
    <row r="323" spans="1:35" x14ac:dyDescent="0.2">
      <c r="C323" s="39" t="str">
        <f>"Объем: "&amp;Source!I173&amp;"=407,6/"&amp;"100"</f>
        <v>Объем: 4,076=407,6/100</v>
      </c>
    </row>
    <row r="324" spans="1:35" ht="14.25" x14ac:dyDescent="0.2">
      <c r="A324" s="34"/>
      <c r="B324" s="34"/>
      <c r="C324" s="34" t="s">
        <v>482</v>
      </c>
      <c r="D324" s="36"/>
      <c r="E324" s="35"/>
      <c r="F324" s="38">
        <f>Source!AO173</f>
        <v>52.17</v>
      </c>
      <c r="G324" s="37" t="str">
        <f>Source!DG173</f>
        <v>*1,1</v>
      </c>
      <c r="H324" s="35">
        <f>Source!AV173</f>
        <v>1.0469999999999999</v>
      </c>
      <c r="I324" s="38">
        <f>ROUND((ROUND((Source!AF173*Source!AV173*Source!I173),2)),2)</f>
        <v>244.9</v>
      </c>
      <c r="J324" s="35">
        <f>IF(Source!BA173&lt;&gt; 0, Source!BA173, 1)</f>
        <v>56.35</v>
      </c>
      <c r="K324" s="38">
        <f>Source!S173</f>
        <v>13800.12</v>
      </c>
      <c r="W324">
        <f>I324</f>
        <v>244.9</v>
      </c>
    </row>
    <row r="325" spans="1:35" ht="14.25" x14ac:dyDescent="0.2">
      <c r="A325" s="34"/>
      <c r="B325" s="34"/>
      <c r="C325" s="34" t="s">
        <v>483</v>
      </c>
      <c r="D325" s="36"/>
      <c r="E325" s="35"/>
      <c r="F325" s="38">
        <f>Source!AM173</f>
        <v>532.35</v>
      </c>
      <c r="G325" s="37" t="str">
        <f>Source!DE173</f>
        <v>*1,1</v>
      </c>
      <c r="H325" s="35">
        <f>Source!AV173</f>
        <v>1.0469999999999999</v>
      </c>
      <c r="I325" s="38">
        <f>(ROUND((ROUND((((Source!ET173*1.1))*Source!AV173*Source!I173),2)),2)+ROUND((ROUND(((Source!AE173-((Source!EU173*1.1)))*Source!AV173*Source!I173),2)),2))</f>
        <v>2499.0300000000002</v>
      </c>
      <c r="J325" s="35">
        <f>IF(Source!BB173&lt;&gt; 0, Source!BB173, 1)</f>
        <v>15.02</v>
      </c>
      <c r="K325" s="38">
        <f>Source!Q173</f>
        <v>37535.43</v>
      </c>
    </row>
    <row r="326" spans="1:35" ht="14.25" x14ac:dyDescent="0.2">
      <c r="A326" s="34"/>
      <c r="B326" s="34"/>
      <c r="C326" s="34" t="s">
        <v>484</v>
      </c>
      <c r="D326" s="36"/>
      <c r="E326" s="35"/>
      <c r="F326" s="38">
        <f>Source!AN173</f>
        <v>46.56</v>
      </c>
      <c r="G326" s="37" t="str">
        <f>Source!DF173</f>
        <v>*1,1</v>
      </c>
      <c r="H326" s="35">
        <f>Source!AV173</f>
        <v>1.0469999999999999</v>
      </c>
      <c r="I326" s="40">
        <f>ROUND((ROUND((Source!AE173*Source!AV173*Source!I173),2)),2)</f>
        <v>218.57</v>
      </c>
      <c r="J326" s="35">
        <f>IF(Source!BS173&lt;&gt; 0, Source!BS173, 1)</f>
        <v>56.35</v>
      </c>
      <c r="K326" s="40">
        <f>Source!R173</f>
        <v>12316.42</v>
      </c>
      <c r="W326">
        <f>I326</f>
        <v>218.57</v>
      </c>
    </row>
    <row r="327" spans="1:35" ht="14.25" x14ac:dyDescent="0.2">
      <c r="A327" s="34"/>
      <c r="B327" s="34"/>
      <c r="C327" s="34" t="s">
        <v>494</v>
      </c>
      <c r="D327" s="36"/>
      <c r="E327" s="35"/>
      <c r="F327" s="38">
        <f>Source!AL173</f>
        <v>57.45</v>
      </c>
      <c r="G327" s="37" t="str">
        <f>Source!DD173</f>
        <v>*1</v>
      </c>
      <c r="H327" s="35">
        <f>Source!AW173</f>
        <v>1</v>
      </c>
      <c r="I327" s="38">
        <f>ROUND((ROUND((Source!AC173*Source!AW173*Source!I173),2)),2)</f>
        <v>234.17</v>
      </c>
      <c r="J327" s="35">
        <f>IF(Source!BC173&lt;&gt; 0, Source!BC173, 1)</f>
        <v>15.99</v>
      </c>
      <c r="K327" s="38">
        <f>Source!P173</f>
        <v>3744.38</v>
      </c>
    </row>
    <row r="328" spans="1:35" ht="42.75" x14ac:dyDescent="0.2">
      <c r="A328" s="34" t="s">
        <v>248</v>
      </c>
      <c r="B328" s="34" t="str">
        <f>Source!F174</f>
        <v>1.3-3-8</v>
      </c>
      <c r="C328" s="34" t="s">
        <v>250</v>
      </c>
      <c r="D328" s="36" t="str">
        <f>Source!H174</f>
        <v>т</v>
      </c>
      <c r="E328" s="35">
        <f>Source!I174</f>
        <v>39.374160000000003</v>
      </c>
      <c r="F328" s="38">
        <f>Source!AK174</f>
        <v>302.47000000000003</v>
      </c>
      <c r="G328" s="54" t="s">
        <v>3</v>
      </c>
      <c r="H328" s="35">
        <f>Source!AW174</f>
        <v>1</v>
      </c>
      <c r="I328" s="38">
        <f>ROUND((ROUND((Source!AC174*Source!AW174*Source!I174),2)),2)+(ROUND((ROUND(((Source!ET174)*Source!AV174*Source!I174),2)),2)+ROUND((ROUND(((Source!AE174-(Source!EU174))*Source!AV174*Source!I174),2)),2))+ROUND((ROUND((Source!AF174*Source!AV174*Source!I174),2)),2)</f>
        <v>11909.5</v>
      </c>
      <c r="J328" s="35">
        <f>IF(Source!BC174&lt;&gt; 0, Source!BC174, 1)</f>
        <v>14.3</v>
      </c>
      <c r="K328" s="38">
        <f>Source!O174</f>
        <v>170305.85</v>
      </c>
      <c r="Q328">
        <f>ROUND((Source!BZ174/100)*(ROUND((ROUND((Source!AF174*Source!AV174*Source!I174),2)),2)+ROUND((ROUND((Source!AE174*Source!AV174*Source!I174),2)),2)), 2)</f>
        <v>0</v>
      </c>
      <c r="R328">
        <f>Source!X174</f>
        <v>0</v>
      </c>
      <c r="S328">
        <f>ROUND((Source!CA174/100)*(ROUND((ROUND((Source!AF174*Source!AV174*Source!I174),2)),2)+ROUND((ROUND((Source!AE174*Source!AV174*Source!I174),2)),2)), 2)</f>
        <v>0</v>
      </c>
      <c r="T328">
        <f>Source!Y174</f>
        <v>0</v>
      </c>
      <c r="U328">
        <f>ROUND((175/100)*(ROUND((ROUND((Source!AE174*Source!AV174*Source!I174),2)),2)), 2)</f>
        <v>0</v>
      </c>
      <c r="V328">
        <f>ROUND((0/100)*(ROUND((ROUND((Source!AE174*Source!AV174*Source!I174),2)*Source!BS174),2)), 2)</f>
        <v>0</v>
      </c>
      <c r="X328">
        <f>IF(Source!BI174&lt;=1,I328, 0)</f>
        <v>11909.5</v>
      </c>
      <c r="Y328">
        <f>IF(Source!BI174=2,I328, 0)</f>
        <v>0</v>
      </c>
      <c r="Z328">
        <f>IF(Source!BI174=3,I328, 0)</f>
        <v>0</v>
      </c>
      <c r="AA328">
        <f>IF(Source!BI174=4,I328, 0)</f>
        <v>0</v>
      </c>
      <c r="AI328">
        <v>3</v>
      </c>
    </row>
    <row r="329" spans="1:35" ht="14.25" x14ac:dyDescent="0.2">
      <c r="A329" s="34"/>
      <c r="B329" s="34"/>
      <c r="C329" s="34" t="s">
        <v>485</v>
      </c>
      <c r="D329" s="36" t="s">
        <v>486</v>
      </c>
      <c r="E329" s="35">
        <f>Source!BZ173</f>
        <v>134</v>
      </c>
      <c r="F329" s="38"/>
      <c r="G329" s="37"/>
      <c r="H329" s="35"/>
      <c r="I329" s="38">
        <f>SUM(Q322:Q328)</f>
        <v>621.04999999999995</v>
      </c>
      <c r="J329" s="35">
        <f>Source!AT173</f>
        <v>134</v>
      </c>
      <c r="K329" s="38">
        <f>SUM(R322:R328)</f>
        <v>34996.160000000003</v>
      </c>
    </row>
    <row r="330" spans="1:35" ht="14.25" x14ac:dyDescent="0.2">
      <c r="A330" s="34"/>
      <c r="B330" s="34"/>
      <c r="C330" s="34" t="s">
        <v>487</v>
      </c>
      <c r="D330" s="36" t="s">
        <v>486</v>
      </c>
      <c r="E330" s="35">
        <f>Source!CA173</f>
        <v>55</v>
      </c>
      <c r="F330" s="38"/>
      <c r="G330" s="37"/>
      <c r="H330" s="35"/>
      <c r="I330" s="38">
        <f>SUM(S322:S329)</f>
        <v>254.91</v>
      </c>
      <c r="J330" s="35">
        <f>Source!AU173</f>
        <v>55</v>
      </c>
      <c r="K330" s="38">
        <f>SUM(T322:T329)</f>
        <v>14364.1</v>
      </c>
    </row>
    <row r="331" spans="1:35" ht="14.25" x14ac:dyDescent="0.2">
      <c r="A331" s="42"/>
      <c r="B331" s="42"/>
      <c r="C331" s="42" t="s">
        <v>488</v>
      </c>
      <c r="D331" s="43" t="s">
        <v>489</v>
      </c>
      <c r="E331" s="44">
        <f>Source!AQ173</f>
        <v>4.29</v>
      </c>
      <c r="F331" s="45"/>
      <c r="G331" s="46" t="str">
        <f>Source!DI173</f>
        <v>*1,1</v>
      </c>
      <c r="H331" s="44">
        <f>Source!AV173</f>
        <v>1.0469999999999999</v>
      </c>
      <c r="I331" s="45">
        <f>Source!U173</f>
        <v>20.138672268000001</v>
      </c>
      <c r="J331" s="44"/>
      <c r="K331" s="45"/>
      <c r="AB331" s="41">
        <f>I331</f>
        <v>20.138672268000001</v>
      </c>
    </row>
    <row r="332" spans="1:35" ht="15" x14ac:dyDescent="0.2">
      <c r="C332" s="47" t="s">
        <v>490</v>
      </c>
      <c r="H332" s="48">
        <f>I324+I325+I327+I329+I330+SUM(I328:I328)-SUMIF(AI328:AI328, 5, I328:I328)-SUMIF(AI328:AI328, 6, I328:I328)</f>
        <v>15763.560000000001</v>
      </c>
      <c r="I332" s="48"/>
      <c r="J332" s="48">
        <f>K324+K325+K327+K329+K330+SUM(K328:K328)-SUMIF(AI328:AI328, 5, K328:K328)-SUMIF(AI328:AI328, 6, K328:K328)</f>
        <v>274746.04000000004</v>
      </c>
      <c r="K332" s="48"/>
    </row>
    <row r="333" spans="1:35" ht="15" hidden="1" x14ac:dyDescent="0.2">
      <c r="C333" s="47" t="s">
        <v>491</v>
      </c>
      <c r="H333" s="50">
        <f>SUMIF(AI328:AI328, 5, I328:I328)+SUMIF(AI328:AI328, 6, I328:I328)</f>
        <v>0</v>
      </c>
      <c r="I333" s="50"/>
      <c r="J333" s="50">
        <f>SUMIF(AI328:AI328, 5, K328:K328)+SUMIF(AI328:AI328, 6, K328:K328)</f>
        <v>0</v>
      </c>
      <c r="K333" s="50"/>
    </row>
    <row r="334" spans="1:35" ht="15" x14ac:dyDescent="0.2">
      <c r="H334" s="50"/>
      <c r="I334" s="50"/>
      <c r="J334" s="50"/>
      <c r="K334" s="50"/>
      <c r="O334" s="41">
        <f>I324+I325+I327+I329+I330+SUM(I328:I328)</f>
        <v>15763.560000000001</v>
      </c>
      <c r="P334" s="41">
        <f>K324+K325+K327+K329+K330+SUM(K328:K328)</f>
        <v>274746.04000000004</v>
      </c>
      <c r="X334">
        <f>IF(Source!BI173&lt;=1,I324+I325+I327+I329+I330-0, 0)</f>
        <v>3854.0600000000004</v>
      </c>
      <c r="Y334">
        <f>IF(Source!BI173=2,I324+I325+I327+I329+I330-0, 0)</f>
        <v>0</v>
      </c>
      <c r="Z334">
        <f>IF(Source!BI173=3,I324+I325+I327+I329+I330-0, 0)</f>
        <v>0</v>
      </c>
      <c r="AA334">
        <f>IF(Source!BI173=4,I324+I325+I327+I329+I330,0)</f>
        <v>0</v>
      </c>
    </row>
    <row r="337" spans="1:43" ht="15" x14ac:dyDescent="0.25">
      <c r="A337" s="53" t="str">
        <f>CONCATENATE("Итого по разделу: ",IF(Source!G176&lt;&gt;"Новый раздел", Source!G176, ""))</f>
        <v>Итого по разделу: Восстановление проезжей части  407,6м2/ 32,6м2</v>
      </c>
      <c r="B337" s="53"/>
      <c r="C337" s="53"/>
      <c r="D337" s="53"/>
      <c r="E337" s="53"/>
      <c r="F337" s="53"/>
      <c r="G337" s="53"/>
      <c r="H337" s="50">
        <f>SUM(O231:O336)</f>
        <v>24406.93</v>
      </c>
      <c r="I337" s="49"/>
      <c r="J337" s="50">
        <f>SUM(P231:P336)</f>
        <v>415921.86</v>
      </c>
      <c r="K337" s="49"/>
      <c r="AQ337" s="55" t="str">
        <f>CONCATENATE("Итого по разделу: ",IF(Source!G176&lt;&gt;"Новый раздел", Source!G176, ""))</f>
        <v>Итого по разделу: Восстановление проезжей части  407,6м2/ 32,6м2</v>
      </c>
    </row>
    <row r="338" spans="1:43" hidden="1" x14ac:dyDescent="0.2">
      <c r="A338" t="s">
        <v>495</v>
      </c>
      <c r="H338">
        <f>SUM(AC231:AC337)</f>
        <v>0</v>
      </c>
      <c r="J338">
        <f>SUM(AD231:AD337)</f>
        <v>0</v>
      </c>
    </row>
    <row r="339" spans="1:43" hidden="1" x14ac:dyDescent="0.2">
      <c r="A339" t="s">
        <v>496</v>
      </c>
      <c r="H339">
        <f>SUM(AE231:AE338)</f>
        <v>0</v>
      </c>
      <c r="J339">
        <f>SUM(AF231:AF338)</f>
        <v>0</v>
      </c>
    </row>
    <row r="341" spans="1:43" ht="15" x14ac:dyDescent="0.25">
      <c r="A341" s="53" t="str">
        <f>CONCATENATE("Итого по локальной смете: ",IF(Source!G206&lt;&gt;"Новая локальная смета", Source!G206, ""))</f>
        <v xml:space="preserve">Итого по локальной смете: </v>
      </c>
      <c r="B341" s="53"/>
      <c r="C341" s="53"/>
      <c r="D341" s="53"/>
      <c r="E341" s="53"/>
      <c r="F341" s="53"/>
      <c r="G341" s="53"/>
      <c r="H341" s="50">
        <f>SUM(O29:O340)</f>
        <v>52322.8</v>
      </c>
      <c r="I341" s="49"/>
      <c r="J341" s="50">
        <f>SUM(P29:P340)</f>
        <v>883897.61</v>
      </c>
      <c r="K341" s="49"/>
    </row>
    <row r="342" spans="1:43" hidden="1" x14ac:dyDescent="0.2">
      <c r="A342" t="s">
        <v>495</v>
      </c>
      <c r="H342">
        <f>SUM(AC29:AC341)</f>
        <v>0</v>
      </c>
      <c r="J342">
        <f>SUM(AD29:AD341)</f>
        <v>0</v>
      </c>
    </row>
    <row r="343" spans="1:43" hidden="1" x14ac:dyDescent="0.2">
      <c r="A343" t="s">
        <v>496</v>
      </c>
      <c r="H343">
        <f>SUM(AE29:AE342)</f>
        <v>0</v>
      </c>
      <c r="J343">
        <f>SUM(AF29:AF342)</f>
        <v>0</v>
      </c>
    </row>
    <row r="344" spans="1:43" ht="14.25" x14ac:dyDescent="0.2">
      <c r="C344" s="23" t="s">
        <v>18</v>
      </c>
      <c r="D344" s="23"/>
      <c r="E344" s="23"/>
      <c r="F344" s="23"/>
      <c r="H344" s="60">
        <f>H341-H345</f>
        <v>42165.770000000004</v>
      </c>
      <c r="I344" s="59"/>
      <c r="J344" s="60">
        <f>J341-J345</f>
        <v>758940.75</v>
      </c>
      <c r="K344" s="59"/>
    </row>
    <row r="345" spans="1:43" ht="14.25" x14ac:dyDescent="0.2">
      <c r="C345" s="23" t="s">
        <v>461</v>
      </c>
      <c r="D345" s="23"/>
      <c r="E345" s="23"/>
      <c r="F345" s="23"/>
      <c r="H345" s="61">
        <f>H187</f>
        <v>10157.030000000001</v>
      </c>
      <c r="I345" s="59"/>
      <c r="J345" s="61">
        <f>J187</f>
        <v>124956.85999999999</v>
      </c>
      <c r="K345" s="59"/>
    </row>
    <row r="346" spans="1:43" ht="14.25" x14ac:dyDescent="0.2">
      <c r="C346" s="23" t="s">
        <v>462</v>
      </c>
      <c r="D346" s="23"/>
      <c r="E346" s="23"/>
      <c r="F346" s="23"/>
      <c r="J346" s="59"/>
      <c r="K346" s="59"/>
    </row>
    <row r="347" spans="1:43" ht="14.25" x14ac:dyDescent="0.2">
      <c r="C347" s="23" t="s">
        <v>463</v>
      </c>
      <c r="D347" s="23"/>
      <c r="E347" s="23"/>
      <c r="F347" s="23"/>
      <c r="J347" s="59"/>
      <c r="K347" s="59"/>
    </row>
    <row r="350" spans="1:43" hidden="1" x14ac:dyDescent="0.2">
      <c r="A350" t="s">
        <v>495</v>
      </c>
      <c r="H350">
        <f>SUM(AC1:AC343)</f>
        <v>0</v>
      </c>
      <c r="J350">
        <f>SUM(AD1:AD343)</f>
        <v>0</v>
      </c>
    </row>
    <row r="351" spans="1:43" hidden="1" x14ac:dyDescent="0.2">
      <c r="A351" t="s">
        <v>496</v>
      </c>
      <c r="H351">
        <f>SUM(AE1:AE350)</f>
        <v>0</v>
      </c>
      <c r="J351">
        <f>SUM(AF1:AF350)</f>
        <v>0</v>
      </c>
    </row>
    <row r="354" spans="1:11" ht="14.25" x14ac:dyDescent="0.2">
      <c r="A354" s="56" t="s">
        <v>502</v>
      </c>
      <c r="B354" s="56"/>
      <c r="C354" s="57" t="str">
        <f>IF(Source!AC12&lt;&gt;"", Source!AC12," ")</f>
        <v xml:space="preserve"> </v>
      </c>
      <c r="D354" s="57"/>
      <c r="E354" s="57"/>
      <c r="F354" s="57"/>
      <c r="G354" s="57"/>
      <c r="H354" s="23" t="s">
        <v>506</v>
      </c>
      <c r="I354" s="23"/>
      <c r="J354" s="23"/>
      <c r="K354" s="23"/>
    </row>
    <row r="355" spans="1:11" ht="14.25" x14ac:dyDescent="0.2">
      <c r="A355" s="10"/>
      <c r="B355" s="10"/>
      <c r="C355" s="12" t="s">
        <v>503</v>
      </c>
      <c r="D355" s="12"/>
      <c r="E355" s="12"/>
      <c r="F355" s="12"/>
      <c r="G355" s="12"/>
      <c r="H355" s="10"/>
      <c r="I355" s="10"/>
      <c r="J355" s="10"/>
      <c r="K355" s="10"/>
    </row>
    <row r="356" spans="1:11" ht="14.25" x14ac:dyDescent="0.2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</row>
    <row r="357" spans="1:11" ht="14.25" x14ac:dyDescent="0.2">
      <c r="A357" s="56" t="s">
        <v>504</v>
      </c>
      <c r="B357" s="56"/>
      <c r="C357" s="57" t="str">
        <f>IF(Source!AE12&lt;&gt;"", Source!AE12," ")</f>
        <v xml:space="preserve"> </v>
      </c>
      <c r="D357" s="57"/>
      <c r="E357" s="57"/>
      <c r="F357" s="57"/>
      <c r="G357" s="57"/>
      <c r="H357" s="23" t="str">
        <f>IF(Source!AD12&lt;&gt;"", Source!AD12," ")</f>
        <v xml:space="preserve"> </v>
      </c>
      <c r="I357" s="23"/>
      <c r="J357" s="23"/>
      <c r="K357" s="23"/>
    </row>
    <row r="358" spans="1:11" ht="14.25" x14ac:dyDescent="0.2">
      <c r="A358" s="10"/>
      <c r="B358" s="10"/>
      <c r="C358" s="12" t="s">
        <v>503</v>
      </c>
      <c r="D358" s="12"/>
      <c r="E358" s="12"/>
      <c r="F358" s="12"/>
      <c r="G358" s="12"/>
      <c r="H358" s="10"/>
      <c r="I358" s="10"/>
      <c r="J358" s="10"/>
      <c r="K358" s="10"/>
    </row>
  </sheetData>
  <mergeCells count="199">
    <mergeCell ref="A357:B357"/>
    <mergeCell ref="H357:K357"/>
    <mergeCell ref="C358:G358"/>
    <mergeCell ref="C344:F344"/>
    <mergeCell ref="C345:F345"/>
    <mergeCell ref="C346:F346"/>
    <mergeCell ref="C347:F347"/>
    <mergeCell ref="J344:K344"/>
    <mergeCell ref="J346:K346"/>
    <mergeCell ref="J347:K347"/>
    <mergeCell ref="H344:I344"/>
    <mergeCell ref="J345:K345"/>
    <mergeCell ref="H345:I345"/>
    <mergeCell ref="A354:B354"/>
    <mergeCell ref="H354:K354"/>
    <mergeCell ref="C355:G355"/>
    <mergeCell ref="J334:K334"/>
    <mergeCell ref="H334:I334"/>
    <mergeCell ref="J337:K337"/>
    <mergeCell ref="H337:I337"/>
    <mergeCell ref="A337:G337"/>
    <mergeCell ref="J341:K341"/>
    <mergeCell ref="H341:I341"/>
    <mergeCell ref="A341:G341"/>
    <mergeCell ref="J320:K320"/>
    <mergeCell ref="H320:I320"/>
    <mergeCell ref="H332:I332"/>
    <mergeCell ref="J332:K332"/>
    <mergeCell ref="H333:I333"/>
    <mergeCell ref="J333:K333"/>
    <mergeCell ref="J308:K308"/>
    <mergeCell ref="H308:I308"/>
    <mergeCell ref="H318:I318"/>
    <mergeCell ref="J318:K318"/>
    <mergeCell ref="H319:I319"/>
    <mergeCell ref="J319:K319"/>
    <mergeCell ref="J295:K295"/>
    <mergeCell ref="H295:I295"/>
    <mergeCell ref="H306:I306"/>
    <mergeCell ref="J306:K306"/>
    <mergeCell ref="H307:I307"/>
    <mergeCell ref="J307:K307"/>
    <mergeCell ref="J283:K283"/>
    <mergeCell ref="H283:I283"/>
    <mergeCell ref="H293:I293"/>
    <mergeCell ref="J293:K293"/>
    <mergeCell ref="H294:I294"/>
    <mergeCell ref="J294:K294"/>
    <mergeCell ref="J269:K269"/>
    <mergeCell ref="H269:I269"/>
    <mergeCell ref="H281:I281"/>
    <mergeCell ref="J281:K281"/>
    <mergeCell ref="H282:I282"/>
    <mergeCell ref="J282:K282"/>
    <mergeCell ref="J258:K258"/>
    <mergeCell ref="H258:I258"/>
    <mergeCell ref="H267:I267"/>
    <mergeCell ref="J267:K267"/>
    <mergeCell ref="H268:I268"/>
    <mergeCell ref="J268:K268"/>
    <mergeCell ref="J244:K244"/>
    <mergeCell ref="H244:I244"/>
    <mergeCell ref="H256:I256"/>
    <mergeCell ref="J256:K256"/>
    <mergeCell ref="H257:I257"/>
    <mergeCell ref="J257:K257"/>
    <mergeCell ref="A227:G227"/>
    <mergeCell ref="A231:K231"/>
    <mergeCell ref="H242:I242"/>
    <mergeCell ref="J242:K242"/>
    <mergeCell ref="H243:I243"/>
    <mergeCell ref="J243:K243"/>
    <mergeCell ref="H223:I223"/>
    <mergeCell ref="J223:K223"/>
    <mergeCell ref="J224:K224"/>
    <mergeCell ref="H224:I224"/>
    <mergeCell ref="J227:K227"/>
    <mergeCell ref="H227:I227"/>
    <mergeCell ref="H213:I213"/>
    <mergeCell ref="J213:K213"/>
    <mergeCell ref="J214:K214"/>
    <mergeCell ref="H214:I214"/>
    <mergeCell ref="H222:I222"/>
    <mergeCell ref="J222:K222"/>
    <mergeCell ref="H201:I201"/>
    <mergeCell ref="J201:K201"/>
    <mergeCell ref="J202:K202"/>
    <mergeCell ref="H202:I202"/>
    <mergeCell ref="H212:I212"/>
    <mergeCell ref="J212:K212"/>
    <mergeCell ref="J187:K187"/>
    <mergeCell ref="H187:I187"/>
    <mergeCell ref="A187:G187"/>
    <mergeCell ref="A191:K191"/>
    <mergeCell ref="H200:I200"/>
    <mergeCell ref="J200:K200"/>
    <mergeCell ref="H182:I182"/>
    <mergeCell ref="J182:K182"/>
    <mergeCell ref="H183:I183"/>
    <mergeCell ref="J183:K183"/>
    <mergeCell ref="J184:K184"/>
    <mergeCell ref="H184:I184"/>
    <mergeCell ref="H165:I165"/>
    <mergeCell ref="J165:K165"/>
    <mergeCell ref="J166:K166"/>
    <mergeCell ref="H166:I166"/>
    <mergeCell ref="H170:I170"/>
    <mergeCell ref="J170:K170"/>
    <mergeCell ref="J150:K150"/>
    <mergeCell ref="H150:I150"/>
    <mergeCell ref="A150:G150"/>
    <mergeCell ref="A154:K154"/>
    <mergeCell ref="H164:I164"/>
    <mergeCell ref="J164:K164"/>
    <mergeCell ref="J140:K140"/>
    <mergeCell ref="H140:I140"/>
    <mergeCell ref="H144:I144"/>
    <mergeCell ref="J144:K144"/>
    <mergeCell ref="H147:I147"/>
    <mergeCell ref="J147:K147"/>
    <mergeCell ref="H128:I128"/>
    <mergeCell ref="J128:K128"/>
    <mergeCell ref="H138:I138"/>
    <mergeCell ref="J138:K138"/>
    <mergeCell ref="H139:I139"/>
    <mergeCell ref="J139:K139"/>
    <mergeCell ref="H122:I122"/>
    <mergeCell ref="J122:K122"/>
    <mergeCell ref="H123:I123"/>
    <mergeCell ref="J123:K123"/>
    <mergeCell ref="J124:K124"/>
    <mergeCell ref="H124:I124"/>
    <mergeCell ref="H110:I110"/>
    <mergeCell ref="J110:K110"/>
    <mergeCell ref="H111:I111"/>
    <mergeCell ref="J111:K111"/>
    <mergeCell ref="J112:K112"/>
    <mergeCell ref="H112:I112"/>
    <mergeCell ref="H98:I98"/>
    <mergeCell ref="J98:K98"/>
    <mergeCell ref="H99:I99"/>
    <mergeCell ref="J99:K99"/>
    <mergeCell ref="J100:K100"/>
    <mergeCell ref="H100:I100"/>
    <mergeCell ref="H89:I89"/>
    <mergeCell ref="J89:K89"/>
    <mergeCell ref="H90:I90"/>
    <mergeCell ref="J90:K90"/>
    <mergeCell ref="J91:K91"/>
    <mergeCell ref="H91:I91"/>
    <mergeCell ref="H79:I79"/>
    <mergeCell ref="J79:K79"/>
    <mergeCell ref="H80:I80"/>
    <mergeCell ref="J80:K80"/>
    <mergeCell ref="J81:K81"/>
    <mergeCell ref="H81:I81"/>
    <mergeCell ref="H70:I70"/>
    <mergeCell ref="J70:K70"/>
    <mergeCell ref="H71:I71"/>
    <mergeCell ref="J71:K71"/>
    <mergeCell ref="J72:K72"/>
    <mergeCell ref="H72:I72"/>
    <mergeCell ref="H59:I59"/>
    <mergeCell ref="J59:K59"/>
    <mergeCell ref="H60:I60"/>
    <mergeCell ref="J60:K60"/>
    <mergeCell ref="J61:K61"/>
    <mergeCell ref="H61:I61"/>
    <mergeCell ref="H50:I50"/>
    <mergeCell ref="J50:K50"/>
    <mergeCell ref="H51:I51"/>
    <mergeCell ref="J51:K51"/>
    <mergeCell ref="J52:K52"/>
    <mergeCell ref="H52:I52"/>
    <mergeCell ref="A31:K31"/>
    <mergeCell ref="H40:I40"/>
    <mergeCell ref="J40:K40"/>
    <mergeCell ref="H41:I41"/>
    <mergeCell ref="J41:K41"/>
    <mergeCell ref="J42:K42"/>
    <mergeCell ref="H42:I42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2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287"/>
  <sheetViews>
    <sheetView workbookViewId="0">
      <selection activeCell="A283" sqref="A283:AX28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66512</v>
      </c>
      <c r="M1">
        <v>58218707</v>
      </c>
      <c r="N1">
        <v>12</v>
      </c>
      <c r="O1">
        <v>0</v>
      </c>
      <c r="P1">
        <v>0</v>
      </c>
      <c r="Q1">
        <v>1</v>
      </c>
    </row>
    <row r="4" spans="1:133" x14ac:dyDescent="0.2">
      <c r="A4" s="1">
        <v>8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281</v>
      </c>
      <c r="C12" s="1">
        <v>0</v>
      </c>
      <c r="D12" s="1">
        <f>ROW(A236)</f>
        <v>236</v>
      </c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7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B236</f>
        <v>281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02-01-02</v>
      </c>
      <c r="G18" s="2" t="str">
        <f t="shared" si="0"/>
        <v>02-01-02 КЛ 0,4 кВ в трубах</v>
      </c>
      <c r="H18" s="2"/>
      <c r="I18" s="2"/>
      <c r="J18" s="2"/>
      <c r="K18" s="2"/>
      <c r="L18" s="2"/>
      <c r="M18" s="2"/>
      <c r="N18" s="2"/>
      <c r="O18" s="2">
        <f t="shared" ref="O18:AT18" si="1">O236</f>
        <v>662654.27</v>
      </c>
      <c r="P18" s="2">
        <f t="shared" si="1"/>
        <v>477193.01</v>
      </c>
      <c r="Q18" s="2">
        <f t="shared" si="1"/>
        <v>79522.7</v>
      </c>
      <c r="R18" s="2">
        <f t="shared" si="1"/>
        <v>31540.22</v>
      </c>
      <c r="S18" s="2">
        <f t="shared" si="1"/>
        <v>105938.56</v>
      </c>
      <c r="T18" s="2">
        <f t="shared" si="1"/>
        <v>0</v>
      </c>
      <c r="U18" s="2">
        <f t="shared" si="1"/>
        <v>167.77533965939998</v>
      </c>
      <c r="V18" s="2">
        <f t="shared" si="1"/>
        <v>0</v>
      </c>
      <c r="W18" s="2">
        <f t="shared" si="1"/>
        <v>0</v>
      </c>
      <c r="X18" s="2">
        <f t="shared" si="1"/>
        <v>149173</v>
      </c>
      <c r="Y18" s="2">
        <f t="shared" si="1"/>
        <v>72070.34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883897.61</v>
      </c>
      <c r="AS18" s="2">
        <f t="shared" si="1"/>
        <v>836660.12</v>
      </c>
      <c r="AT18" s="2">
        <f t="shared" si="1"/>
        <v>47237.49</v>
      </c>
      <c r="AU18" s="2">
        <f t="shared" ref="AU18:BZ18" si="2">AU236</f>
        <v>0</v>
      </c>
      <c r="AV18" s="2">
        <f t="shared" si="2"/>
        <v>477193.01</v>
      </c>
      <c r="AW18" s="2">
        <f t="shared" si="2"/>
        <v>477193.01</v>
      </c>
      <c r="AX18" s="2">
        <f t="shared" si="2"/>
        <v>0</v>
      </c>
      <c r="AY18" s="2">
        <f t="shared" si="2"/>
        <v>477193.01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CA236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DG236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EM236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FS236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ROW(A206)</f>
        <v>206</v>
      </c>
      <c r="E20" s="1"/>
      <c r="F20" s="1" t="s">
        <v>16</v>
      </c>
      <c r="G20" s="1" t="s">
        <v>16</v>
      </c>
      <c r="H20" s="1" t="s">
        <v>3</v>
      </c>
      <c r="I20" s="1">
        <v>0</v>
      </c>
      <c r="J20" s="1" t="s">
        <v>3</v>
      </c>
      <c r="K20" s="1">
        <v>0</v>
      </c>
      <c r="L20" s="1" t="s">
        <v>16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B206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O206</f>
        <v>662654.27</v>
      </c>
      <c r="P22" s="2">
        <f t="shared" si="8"/>
        <v>477193.01</v>
      </c>
      <c r="Q22" s="2">
        <f t="shared" si="8"/>
        <v>79522.7</v>
      </c>
      <c r="R22" s="2">
        <f t="shared" si="8"/>
        <v>31540.22</v>
      </c>
      <c r="S22" s="2">
        <f t="shared" si="8"/>
        <v>105938.56</v>
      </c>
      <c r="T22" s="2">
        <f t="shared" si="8"/>
        <v>0</v>
      </c>
      <c r="U22" s="2">
        <f t="shared" si="8"/>
        <v>167.77533965939998</v>
      </c>
      <c r="V22" s="2">
        <f t="shared" si="8"/>
        <v>0</v>
      </c>
      <c r="W22" s="2">
        <f t="shared" si="8"/>
        <v>0</v>
      </c>
      <c r="X22" s="2">
        <f t="shared" si="8"/>
        <v>149173</v>
      </c>
      <c r="Y22" s="2">
        <f t="shared" si="8"/>
        <v>72070.34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883897.61</v>
      </c>
      <c r="AS22" s="2">
        <f t="shared" si="8"/>
        <v>836660.12</v>
      </c>
      <c r="AT22" s="2">
        <f t="shared" si="8"/>
        <v>47237.49</v>
      </c>
      <c r="AU22" s="2">
        <f t="shared" ref="AU22:BZ22" si="9">AU206</f>
        <v>0</v>
      </c>
      <c r="AV22" s="2">
        <f t="shared" si="9"/>
        <v>477193.01</v>
      </c>
      <c r="AW22" s="2">
        <f t="shared" si="9"/>
        <v>477193.01</v>
      </c>
      <c r="AX22" s="2">
        <f t="shared" si="9"/>
        <v>0</v>
      </c>
      <c r="AY22" s="2">
        <f t="shared" si="9"/>
        <v>477193.01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CA206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DG206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EM206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FS206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ROW(A46)</f>
        <v>46</v>
      </c>
      <c r="E24" s="1"/>
      <c r="F24" s="1" t="s">
        <v>17</v>
      </c>
      <c r="G24" s="1" t="s">
        <v>18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O46</f>
        <v>173635.04</v>
      </c>
      <c r="P26" s="2">
        <f t="shared" si="15"/>
        <v>127657.31</v>
      </c>
      <c r="Q26" s="2">
        <f t="shared" si="15"/>
        <v>5582.67</v>
      </c>
      <c r="R26" s="2">
        <f t="shared" si="15"/>
        <v>1931.67</v>
      </c>
      <c r="S26" s="2">
        <f t="shared" si="15"/>
        <v>40395.06</v>
      </c>
      <c r="T26" s="2">
        <f t="shared" si="15"/>
        <v>0</v>
      </c>
      <c r="U26" s="2">
        <f t="shared" si="15"/>
        <v>67.353023132999994</v>
      </c>
      <c r="V26" s="2">
        <f t="shared" si="15"/>
        <v>0</v>
      </c>
      <c r="W26" s="2">
        <f t="shared" si="15"/>
        <v>0</v>
      </c>
      <c r="X26" s="2">
        <f t="shared" si="15"/>
        <v>40164.04</v>
      </c>
      <c r="Y26" s="2">
        <f t="shared" si="15"/>
        <v>20802.060000000001</v>
      </c>
      <c r="Z26" s="2">
        <f t="shared" si="15"/>
        <v>0</v>
      </c>
      <c r="AA26" s="2">
        <f t="shared" si="15"/>
        <v>0</v>
      </c>
      <c r="AB26" s="2">
        <f t="shared" si="15"/>
        <v>173635.04</v>
      </c>
      <c r="AC26" s="2">
        <f t="shared" si="15"/>
        <v>127657.31</v>
      </c>
      <c r="AD26" s="2">
        <f t="shared" si="15"/>
        <v>5582.67</v>
      </c>
      <c r="AE26" s="2">
        <f t="shared" si="15"/>
        <v>1931.67</v>
      </c>
      <c r="AF26" s="2">
        <f t="shared" si="15"/>
        <v>40395.06</v>
      </c>
      <c r="AG26" s="2">
        <f t="shared" si="15"/>
        <v>0</v>
      </c>
      <c r="AH26" s="2">
        <f t="shared" si="15"/>
        <v>67.353023132999994</v>
      </c>
      <c r="AI26" s="2">
        <f t="shared" si="15"/>
        <v>0</v>
      </c>
      <c r="AJ26" s="2">
        <f t="shared" si="15"/>
        <v>0</v>
      </c>
      <c r="AK26" s="2">
        <f t="shared" si="15"/>
        <v>40164.04</v>
      </c>
      <c r="AL26" s="2">
        <f t="shared" si="15"/>
        <v>20802.060000000001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234601.14</v>
      </c>
      <c r="AS26" s="2">
        <f t="shared" si="15"/>
        <v>234601.14</v>
      </c>
      <c r="AT26" s="2">
        <f t="shared" si="15"/>
        <v>0</v>
      </c>
      <c r="AU26" s="2">
        <f t="shared" ref="AU26:BZ26" si="16">AU46</f>
        <v>0</v>
      </c>
      <c r="AV26" s="2">
        <f t="shared" si="16"/>
        <v>127657.31</v>
      </c>
      <c r="AW26" s="2">
        <f t="shared" si="16"/>
        <v>127657.31</v>
      </c>
      <c r="AX26" s="2">
        <f t="shared" si="16"/>
        <v>0</v>
      </c>
      <c r="AY26" s="2">
        <f t="shared" si="16"/>
        <v>127657.31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CA46</f>
        <v>234601.14</v>
      </c>
      <c r="CB26" s="2">
        <f t="shared" si="17"/>
        <v>234601.14</v>
      </c>
      <c r="CC26" s="2">
        <f t="shared" si="17"/>
        <v>0</v>
      </c>
      <c r="CD26" s="2">
        <f t="shared" si="17"/>
        <v>0</v>
      </c>
      <c r="CE26" s="2">
        <f t="shared" si="17"/>
        <v>127657.31</v>
      </c>
      <c r="CF26" s="2">
        <f t="shared" si="17"/>
        <v>127657.31</v>
      </c>
      <c r="CG26" s="2">
        <f t="shared" si="17"/>
        <v>0</v>
      </c>
      <c r="CH26" s="2">
        <f t="shared" si="17"/>
        <v>127657.31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ROW(SmtRes!A3)</f>
        <v>3</v>
      </c>
      <c r="D28">
        <f>ROW(EtalonRes!A3)</f>
        <v>3</v>
      </c>
      <c r="E28" t="s">
        <v>19</v>
      </c>
      <c r="F28" t="s">
        <v>20</v>
      </c>
      <c r="G28" t="s">
        <v>21</v>
      </c>
      <c r="H28" t="s">
        <v>22</v>
      </c>
      <c r="I28">
        <f>ROUND(16.9/100,9)</f>
        <v>0.16900000000000001</v>
      </c>
      <c r="J28">
        <v>0</v>
      </c>
      <c r="K28">
        <f>ROUND(16.9/100,9)</f>
        <v>0.16900000000000001</v>
      </c>
      <c r="O28">
        <f t="shared" ref="O28:O44" si="21">ROUND(CP28,2)</f>
        <v>3124.92</v>
      </c>
      <c r="P28">
        <f t="shared" ref="P28:P44" si="22">ROUND((ROUND((AC28*AW28*I28),2)*BC28),2)</f>
        <v>0</v>
      </c>
      <c r="Q28">
        <f>(ROUND((ROUND((((ET28*1.1))*AV28*I28),2)*BB28),2)+ROUND((ROUND(((AE28-((EU28*1.1)))*AV28*I28),2)*BS28),2))</f>
        <v>3052.79</v>
      </c>
      <c r="R28">
        <f t="shared" ref="R28:R44" si="23">ROUND((ROUND((AE28*AV28*I28),2)*BS28),2)</f>
        <v>1071.21</v>
      </c>
      <c r="S28">
        <f t="shared" ref="S28:S44" si="24">ROUND((ROUND((AF28*AV28*I28),2)*BA28),2)</f>
        <v>72.13</v>
      </c>
      <c r="T28">
        <f t="shared" ref="T28:T44" si="25">ROUND(CU28*I28,2)</f>
        <v>0</v>
      </c>
      <c r="U28">
        <f t="shared" ref="U28:U44" si="26">CV28*I28</f>
        <v>0.126307896</v>
      </c>
      <c r="V28">
        <f t="shared" ref="V28:V44" si="27">CW28*I28</f>
        <v>0</v>
      </c>
      <c r="W28">
        <f t="shared" ref="W28:W44" si="28">ROUND(CX28*I28,2)</f>
        <v>0</v>
      </c>
      <c r="X28">
        <f t="shared" ref="X28:X44" si="29">ROUND(CY28,2)</f>
        <v>1051.8699999999999</v>
      </c>
      <c r="Y28">
        <f t="shared" ref="Y28:Y44" si="30">ROUND(CZ28,2)</f>
        <v>525.94000000000005</v>
      </c>
      <c r="AA28">
        <v>165646132</v>
      </c>
      <c r="AB28">
        <f t="shared" ref="AB28:AB44" si="31">ROUND((AC28+AD28+AF28),6)</f>
        <v>1020.03</v>
      </c>
      <c r="AC28">
        <f>ROUND(((ES28*1)),6)</f>
        <v>0</v>
      </c>
      <c r="AD28">
        <f>ROUND(((((ET28*1.1))-((EU28*1.1)))+AE28),6)</f>
        <v>1013.6609999999999</v>
      </c>
      <c r="AE28">
        <f t="shared" ref="AE28:AF31" si="32">ROUND(((EU28*1.1)),6)</f>
        <v>94.369</v>
      </c>
      <c r="AF28">
        <f t="shared" si="32"/>
        <v>6.3689999999999998</v>
      </c>
      <c r="AG28">
        <f t="shared" ref="AG28:AG44" si="33">ROUND((AP28),6)</f>
        <v>0</v>
      </c>
      <c r="AH28">
        <f t="shared" ref="AH28:AI31" si="34">((EW28*1.1))</f>
        <v>0.627</v>
      </c>
      <c r="AI28">
        <f t="shared" si="34"/>
        <v>0</v>
      </c>
      <c r="AJ28">
        <f t="shared" ref="AJ28:AJ44" si="35">(AS28)</f>
        <v>0</v>
      </c>
      <c r="AK28">
        <v>927.3</v>
      </c>
      <c r="AL28">
        <v>0</v>
      </c>
      <c r="AM28">
        <v>921.51</v>
      </c>
      <c r="AN28">
        <v>85.79</v>
      </c>
      <c r="AO28">
        <v>5.79</v>
      </c>
      <c r="AP28">
        <v>0</v>
      </c>
      <c r="AQ28">
        <v>0.56999999999999995</v>
      </c>
      <c r="AR28">
        <v>0</v>
      </c>
      <c r="AS28">
        <v>0</v>
      </c>
      <c r="AT28">
        <v>92</v>
      </c>
      <c r="AU28">
        <v>46</v>
      </c>
      <c r="AV28">
        <v>1.1919999999999999</v>
      </c>
      <c r="AW28">
        <v>1</v>
      </c>
      <c r="AZ28">
        <v>1</v>
      </c>
      <c r="BA28">
        <v>56.35</v>
      </c>
      <c r="BB28">
        <v>14.95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23</v>
      </c>
      <c r="BM28">
        <v>1</v>
      </c>
      <c r="BN28">
        <v>0</v>
      </c>
      <c r="BO28" t="s">
        <v>20</v>
      </c>
      <c r="BP28">
        <v>1</v>
      </c>
      <c r="BQ28">
        <v>30</v>
      </c>
      <c r="BR28">
        <v>0</v>
      </c>
      <c r="BS28">
        <v>56.35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46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453</v>
      </c>
      <c r="CO28">
        <v>0</v>
      </c>
      <c r="CP28">
        <f t="shared" ref="CP28:CP44" si="36">(P28+Q28+S28)</f>
        <v>3124.92</v>
      </c>
      <c r="CQ28">
        <f t="shared" ref="CQ28:CQ44" si="37">ROUND((ROUND((AC28*AW28*1),2)*BC28),2)</f>
        <v>0</v>
      </c>
      <c r="CR28">
        <f>(ROUND((ROUND((((ET28*1.1))*AV28*1),2)*BB28),2)+ROUND((ROUND(((AE28-((EU28*1.1)))*AV28*1),2)*BS28),2))</f>
        <v>18063.79</v>
      </c>
      <c r="CS28">
        <f t="shared" ref="CS28:CS44" si="38">ROUND((ROUND((AE28*AV28*1),2)*BS28),2)</f>
        <v>6338.81</v>
      </c>
      <c r="CT28">
        <f t="shared" ref="CT28:CT44" si="39">ROUND((ROUND((AF28*AV28*1),2)*BA28),2)</f>
        <v>427.7</v>
      </c>
      <c r="CU28">
        <f t="shared" ref="CU28:CU44" si="40">AG28</f>
        <v>0</v>
      </c>
      <c r="CV28">
        <f t="shared" ref="CV28:CV44" si="41">(AH28*AV28)</f>
        <v>0.74738399999999994</v>
      </c>
      <c r="CW28">
        <f t="shared" ref="CW28:CW44" si="42">AI28</f>
        <v>0</v>
      </c>
      <c r="CX28">
        <f t="shared" ref="CX28:CX44" si="43">AJ28</f>
        <v>0</v>
      </c>
      <c r="CY28">
        <f t="shared" ref="CY28:CY44" si="44">(((S28+R28)*AT28)/100)</f>
        <v>1051.8728000000001</v>
      </c>
      <c r="CZ28">
        <f t="shared" ref="CZ28:CZ44" si="45">(((S28+R28)*AU28)/100)</f>
        <v>525.93640000000005</v>
      </c>
      <c r="DB28">
        <v>1</v>
      </c>
      <c r="DC28" t="s">
        <v>3</v>
      </c>
      <c r="DD28" t="s">
        <v>24</v>
      </c>
      <c r="DE28" t="s">
        <v>25</v>
      </c>
      <c r="DF28" t="s">
        <v>25</v>
      </c>
      <c r="DG28" t="s">
        <v>25</v>
      </c>
      <c r="DH28" t="s">
        <v>3</v>
      </c>
      <c r="DI28" t="s">
        <v>25</v>
      </c>
      <c r="DJ28" t="s">
        <v>25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22</v>
      </c>
      <c r="DW28" t="s">
        <v>22</v>
      </c>
      <c r="DX28">
        <v>100</v>
      </c>
      <c r="DZ28" t="s">
        <v>3</v>
      </c>
      <c r="EA28" t="s">
        <v>3</v>
      </c>
      <c r="EB28" t="s">
        <v>3</v>
      </c>
      <c r="EC28" t="s">
        <v>3</v>
      </c>
      <c r="EE28">
        <v>166013303</v>
      </c>
      <c r="EF28">
        <v>30</v>
      </c>
      <c r="EG28" t="s">
        <v>18</v>
      </c>
      <c r="EH28">
        <v>0</v>
      </c>
      <c r="EI28" t="s">
        <v>3</v>
      </c>
      <c r="EJ28">
        <v>1</v>
      </c>
      <c r="EK28">
        <v>1</v>
      </c>
      <c r="EL28" t="s">
        <v>26</v>
      </c>
      <c r="EM28" t="s">
        <v>27</v>
      </c>
      <c r="EO28" t="s">
        <v>28</v>
      </c>
      <c r="EQ28">
        <v>131072</v>
      </c>
      <c r="ER28">
        <v>927.3</v>
      </c>
      <c r="ES28">
        <v>0</v>
      </c>
      <c r="ET28">
        <v>921.51</v>
      </c>
      <c r="EU28">
        <v>85.79</v>
      </c>
      <c r="EV28">
        <v>5.79</v>
      </c>
      <c r="EW28">
        <v>0.56999999999999995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92</v>
      </c>
      <c r="FY28">
        <v>46</v>
      </c>
      <c r="GA28" t="s">
        <v>3</v>
      </c>
      <c r="GD28">
        <v>1</v>
      </c>
      <c r="GF28">
        <v>-1078501347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 t="shared" ref="GL28:GL44" si="46">ROUND(IF(AND(BH28=3,BI28=3,FS28&lt;&gt;0),P28,0),2)</f>
        <v>0</v>
      </c>
      <c r="GM28">
        <f t="shared" ref="GM28:GM44" si="47">ROUND(O28+X28+Y28,2)+GX28</f>
        <v>4702.7299999999996</v>
      </c>
      <c r="GN28">
        <f t="shared" ref="GN28:GN44" si="48">IF(OR(BI28=0,BI28=1),GM28-GX28,0)</f>
        <v>4702.7299999999996</v>
      </c>
      <c r="GO28">
        <f t="shared" ref="GO28:GO44" si="49">IF(BI28=2,GM28-GX28,0)</f>
        <v>0</v>
      </c>
      <c r="GP28">
        <f t="shared" ref="GP28:GP44" si="50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44" si="51">ROUND((GT28),6)</f>
        <v>0</v>
      </c>
      <c r="GW28">
        <v>1</v>
      </c>
      <c r="GX28">
        <f t="shared" ref="GX28:GX44" si="52">ROUND(HC28*I28,2)</f>
        <v>0</v>
      </c>
      <c r="HA28">
        <v>0</v>
      </c>
      <c r="HB28">
        <v>0</v>
      </c>
      <c r="HC28">
        <f t="shared" ref="HC28:HC44" si="53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ROW(SmtRes!A5)</f>
        <v>5</v>
      </c>
      <c r="D29">
        <f>ROW(EtalonRes!A5)</f>
        <v>5</v>
      </c>
      <c r="E29" t="s">
        <v>3</v>
      </c>
      <c r="F29" t="s">
        <v>29</v>
      </c>
      <c r="G29" t="s">
        <v>30</v>
      </c>
      <c r="H29" t="s">
        <v>22</v>
      </c>
      <c r="I29">
        <f>ROUND(159.1/100,9)</f>
        <v>1.591</v>
      </c>
      <c r="J29">
        <v>0</v>
      </c>
      <c r="K29">
        <f>ROUND(159.1/100,9)</f>
        <v>1.591</v>
      </c>
      <c r="O29">
        <f t="shared" si="21"/>
        <v>24931.47</v>
      </c>
      <c r="P29">
        <f t="shared" si="22"/>
        <v>0</v>
      </c>
      <c r="Q29">
        <f>(ROUND((ROUND((((ET29*1.1))*AV29*I29),2)*BB29),2)+ROUND((ROUND(((AE29-((EU29*1.1)))*AV29*I29),2)*BS29),2))</f>
        <v>24250.76</v>
      </c>
      <c r="R29">
        <f t="shared" si="23"/>
        <v>8494.2000000000007</v>
      </c>
      <c r="S29">
        <f t="shared" si="24"/>
        <v>680.71</v>
      </c>
      <c r="T29">
        <f t="shared" si="25"/>
        <v>0</v>
      </c>
      <c r="U29">
        <f t="shared" si="26"/>
        <v>1.189087944</v>
      </c>
      <c r="V29">
        <f t="shared" si="27"/>
        <v>0</v>
      </c>
      <c r="W29">
        <f t="shared" si="28"/>
        <v>0</v>
      </c>
      <c r="X29">
        <f t="shared" si="29"/>
        <v>8440.92</v>
      </c>
      <c r="Y29">
        <f t="shared" si="30"/>
        <v>4220.46</v>
      </c>
      <c r="AA29">
        <v>-1</v>
      </c>
      <c r="AB29">
        <f t="shared" si="31"/>
        <v>862.279</v>
      </c>
      <c r="AC29">
        <f>ROUND(((ES29*1)),6)</f>
        <v>0</v>
      </c>
      <c r="AD29">
        <f>ROUND(((((ET29*1.1))-((EU29*1.1)))+AE29),6)</f>
        <v>855.91</v>
      </c>
      <c r="AE29">
        <f t="shared" si="32"/>
        <v>79.486000000000004</v>
      </c>
      <c r="AF29">
        <f t="shared" si="32"/>
        <v>6.3689999999999998</v>
      </c>
      <c r="AG29">
        <f t="shared" si="33"/>
        <v>0</v>
      </c>
      <c r="AH29">
        <f t="shared" si="34"/>
        <v>0.627</v>
      </c>
      <c r="AI29">
        <f t="shared" si="34"/>
        <v>0</v>
      </c>
      <c r="AJ29">
        <f t="shared" si="35"/>
        <v>0</v>
      </c>
      <c r="AK29">
        <v>783.89</v>
      </c>
      <c r="AL29">
        <v>0</v>
      </c>
      <c r="AM29">
        <v>778.1</v>
      </c>
      <c r="AN29">
        <v>72.260000000000005</v>
      </c>
      <c r="AO29">
        <v>5.79</v>
      </c>
      <c r="AP29">
        <v>0</v>
      </c>
      <c r="AQ29">
        <v>0.56999999999999995</v>
      </c>
      <c r="AR29">
        <v>0</v>
      </c>
      <c r="AS29">
        <v>0</v>
      </c>
      <c r="AT29">
        <v>92</v>
      </c>
      <c r="AU29">
        <v>46</v>
      </c>
      <c r="AV29">
        <v>1.1919999999999999</v>
      </c>
      <c r="AW29">
        <v>1</v>
      </c>
      <c r="AZ29">
        <v>1</v>
      </c>
      <c r="BA29">
        <v>56.35</v>
      </c>
      <c r="BB29">
        <v>14.94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31</v>
      </c>
      <c r="BM29">
        <v>1</v>
      </c>
      <c r="BN29">
        <v>0</v>
      </c>
      <c r="BO29" t="s">
        <v>29</v>
      </c>
      <c r="BP29">
        <v>1</v>
      </c>
      <c r="BQ29">
        <v>30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46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453</v>
      </c>
      <c r="CO29">
        <v>0</v>
      </c>
      <c r="CP29">
        <f t="shared" si="36"/>
        <v>24931.469999999998</v>
      </c>
      <c r="CQ29">
        <f t="shared" si="37"/>
        <v>0</v>
      </c>
      <c r="CR29">
        <f>(ROUND((ROUND((((ET29*1.1))*AV29*1),2)*BB29),2)+ROUND((ROUND(((AE29-((EU29*1.1)))*AV29*1),2)*BS29),2))</f>
        <v>15242.39</v>
      </c>
      <c r="CS29">
        <f t="shared" si="38"/>
        <v>5339.16</v>
      </c>
      <c r="CT29">
        <f t="shared" si="39"/>
        <v>427.7</v>
      </c>
      <c r="CU29">
        <f t="shared" si="40"/>
        <v>0</v>
      </c>
      <c r="CV29">
        <f t="shared" si="41"/>
        <v>0.74738399999999994</v>
      </c>
      <c r="CW29">
        <f t="shared" si="42"/>
        <v>0</v>
      </c>
      <c r="CX29">
        <f t="shared" si="43"/>
        <v>0</v>
      </c>
      <c r="CY29">
        <f t="shared" si="44"/>
        <v>8440.9171999999999</v>
      </c>
      <c r="CZ29">
        <f t="shared" si="45"/>
        <v>4220.4585999999999</v>
      </c>
      <c r="DB29">
        <v>2</v>
      </c>
      <c r="DC29" t="s">
        <v>3</v>
      </c>
      <c r="DD29" t="s">
        <v>24</v>
      </c>
      <c r="DE29" t="s">
        <v>25</v>
      </c>
      <c r="DF29" t="s">
        <v>25</v>
      </c>
      <c r="DG29" t="s">
        <v>25</v>
      </c>
      <c r="DH29" t="s">
        <v>3</v>
      </c>
      <c r="DI29" t="s">
        <v>25</v>
      </c>
      <c r="DJ29" t="s">
        <v>25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22</v>
      </c>
      <c r="DW29" t="s">
        <v>22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166013303</v>
      </c>
      <c r="EF29">
        <v>30</v>
      </c>
      <c r="EG29" t="s">
        <v>18</v>
      </c>
      <c r="EH29">
        <v>0</v>
      </c>
      <c r="EI29" t="s">
        <v>3</v>
      </c>
      <c r="EJ29">
        <v>1</v>
      </c>
      <c r="EK29">
        <v>1</v>
      </c>
      <c r="EL29" t="s">
        <v>26</v>
      </c>
      <c r="EM29" t="s">
        <v>27</v>
      </c>
      <c r="EO29" t="s">
        <v>28</v>
      </c>
      <c r="EQ29">
        <v>132096</v>
      </c>
      <c r="ER29">
        <v>783.89</v>
      </c>
      <c r="ES29">
        <v>0</v>
      </c>
      <c r="ET29">
        <v>778.1</v>
      </c>
      <c r="EU29">
        <v>72.260000000000005</v>
      </c>
      <c r="EV29">
        <v>5.79</v>
      </c>
      <c r="EW29">
        <v>0.56999999999999995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92</v>
      </c>
      <c r="FY29">
        <v>46</v>
      </c>
      <c r="GA29" t="s">
        <v>3</v>
      </c>
      <c r="GD29">
        <v>1</v>
      </c>
      <c r="GF29">
        <v>2103403373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6"/>
        <v>0</v>
      </c>
      <c r="GM29">
        <f t="shared" si="47"/>
        <v>37592.85</v>
      </c>
      <c r="GN29">
        <f t="shared" si="48"/>
        <v>37592.85</v>
      </c>
      <c r="GO29">
        <f t="shared" si="49"/>
        <v>0</v>
      </c>
      <c r="GP29">
        <f t="shared" si="50"/>
        <v>0</v>
      </c>
      <c r="GR29">
        <v>0</v>
      </c>
      <c r="GS29">
        <v>3</v>
      </c>
      <c r="GT29">
        <v>0</v>
      </c>
      <c r="GU29" t="s">
        <v>3</v>
      </c>
      <c r="GV29">
        <f t="shared" si="51"/>
        <v>0</v>
      </c>
      <c r="GW29">
        <v>1</v>
      </c>
      <c r="GX29">
        <f t="shared" si="52"/>
        <v>0</v>
      </c>
      <c r="HA29">
        <v>0</v>
      </c>
      <c r="HB29">
        <v>0</v>
      </c>
      <c r="HC29">
        <f t="shared" si="53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ROW(SmtRes!A6)</f>
        <v>6</v>
      </c>
      <c r="D30">
        <f>ROW(EtalonRes!A6)</f>
        <v>6</v>
      </c>
      <c r="E30" t="s">
        <v>32</v>
      </c>
      <c r="F30" t="s">
        <v>33</v>
      </c>
      <c r="G30" t="s">
        <v>34</v>
      </c>
      <c r="H30" t="s">
        <v>35</v>
      </c>
      <c r="I30">
        <f>ROUND(7.3/100,9)</f>
        <v>7.2999999999999995E-2</v>
      </c>
      <c r="J30">
        <v>0</v>
      </c>
      <c r="K30">
        <f>ROUND(7.3/100,9)</f>
        <v>7.2999999999999995E-2</v>
      </c>
      <c r="O30">
        <f t="shared" si="21"/>
        <v>11534.85</v>
      </c>
      <c r="P30">
        <f t="shared" si="22"/>
        <v>0</v>
      </c>
      <c r="Q30">
        <f>(ROUND((ROUND((((ET30*1.1))*AV30*I30),2)*BB30),2)+ROUND((ROUND(((AE30-((EU30*1.1)))*AV30*I30),2)*BS30),2))</f>
        <v>0</v>
      </c>
      <c r="R30">
        <f t="shared" si="23"/>
        <v>0</v>
      </c>
      <c r="S30">
        <f t="shared" si="24"/>
        <v>11534.85</v>
      </c>
      <c r="T30">
        <f t="shared" si="25"/>
        <v>0</v>
      </c>
      <c r="U30">
        <f t="shared" si="26"/>
        <v>19.311314880000001</v>
      </c>
      <c r="V30">
        <f t="shared" si="27"/>
        <v>0</v>
      </c>
      <c r="W30">
        <f t="shared" si="28"/>
        <v>0</v>
      </c>
      <c r="X30">
        <f t="shared" si="29"/>
        <v>10266.02</v>
      </c>
      <c r="Y30">
        <f t="shared" si="30"/>
        <v>4613.9399999999996</v>
      </c>
      <c r="AA30">
        <v>165646132</v>
      </c>
      <c r="AB30">
        <f t="shared" si="31"/>
        <v>2246.8820000000001</v>
      </c>
      <c r="AC30">
        <f>ROUND(((ES30*1)),6)</f>
        <v>0</v>
      </c>
      <c r="AD30">
        <f>ROUND(((((ET30*1.1))-((EU30*1.1)))+AE30),6)</f>
        <v>0</v>
      </c>
      <c r="AE30">
        <f t="shared" si="32"/>
        <v>0</v>
      </c>
      <c r="AF30">
        <f t="shared" si="32"/>
        <v>2246.8820000000001</v>
      </c>
      <c r="AG30">
        <f t="shared" si="33"/>
        <v>0</v>
      </c>
      <c r="AH30">
        <f t="shared" si="34"/>
        <v>211.97</v>
      </c>
      <c r="AI30">
        <f t="shared" si="34"/>
        <v>0</v>
      </c>
      <c r="AJ30">
        <f t="shared" si="35"/>
        <v>0</v>
      </c>
      <c r="AK30">
        <v>2042.62</v>
      </c>
      <c r="AL30">
        <v>0</v>
      </c>
      <c r="AM30">
        <v>0</v>
      </c>
      <c r="AN30">
        <v>0</v>
      </c>
      <c r="AO30">
        <v>2042.62</v>
      </c>
      <c r="AP30">
        <v>0</v>
      </c>
      <c r="AQ30">
        <v>192.7</v>
      </c>
      <c r="AR30">
        <v>0</v>
      </c>
      <c r="AS30">
        <v>0</v>
      </c>
      <c r="AT30">
        <v>89</v>
      </c>
      <c r="AU30">
        <v>40</v>
      </c>
      <c r="AV30">
        <v>1.248</v>
      </c>
      <c r="AW30">
        <v>1</v>
      </c>
      <c r="AZ30">
        <v>1</v>
      </c>
      <c r="BA30">
        <v>56.35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36</v>
      </c>
      <c r="BM30">
        <v>2</v>
      </c>
      <c r="BN30">
        <v>0</v>
      </c>
      <c r="BO30" t="s">
        <v>33</v>
      </c>
      <c r="BP30">
        <v>1</v>
      </c>
      <c r="BQ30">
        <v>30</v>
      </c>
      <c r="BR30">
        <v>0</v>
      </c>
      <c r="BS30">
        <v>56.35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89</v>
      </c>
      <c r="CA30">
        <v>40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453</v>
      </c>
      <c r="CO30">
        <v>0</v>
      </c>
      <c r="CP30">
        <f t="shared" si="36"/>
        <v>11534.85</v>
      </c>
      <c r="CQ30">
        <f t="shared" si="37"/>
        <v>0</v>
      </c>
      <c r="CR30">
        <f>(ROUND((ROUND((((ET30*1.1))*AV30*1),2)*BB30),2)+ROUND((ROUND(((AE30-((EU30*1.1)))*AV30*1),2)*BS30),2))</f>
        <v>0</v>
      </c>
      <c r="CS30">
        <f t="shared" si="38"/>
        <v>0</v>
      </c>
      <c r="CT30">
        <f t="shared" si="39"/>
        <v>158011.6</v>
      </c>
      <c r="CU30">
        <f t="shared" si="40"/>
        <v>0</v>
      </c>
      <c r="CV30">
        <f t="shared" si="41"/>
        <v>264.53856000000002</v>
      </c>
      <c r="CW30">
        <f t="shared" si="42"/>
        <v>0</v>
      </c>
      <c r="CX30">
        <f t="shared" si="43"/>
        <v>0</v>
      </c>
      <c r="CY30">
        <f t="shared" si="44"/>
        <v>10266.0165</v>
      </c>
      <c r="CZ30">
        <f t="shared" si="45"/>
        <v>4613.9399999999996</v>
      </c>
      <c r="DB30">
        <v>3</v>
      </c>
      <c r="DC30" t="s">
        <v>3</v>
      </c>
      <c r="DD30" t="s">
        <v>24</v>
      </c>
      <c r="DE30" t="s">
        <v>25</v>
      </c>
      <c r="DF30" t="s">
        <v>25</v>
      </c>
      <c r="DG30" t="s">
        <v>25</v>
      </c>
      <c r="DH30" t="s">
        <v>3</v>
      </c>
      <c r="DI30" t="s">
        <v>25</v>
      </c>
      <c r="DJ30" t="s">
        <v>25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35</v>
      </c>
      <c r="DW30" t="s">
        <v>35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166013133</v>
      </c>
      <c r="EF30">
        <v>30</v>
      </c>
      <c r="EG30" t="s">
        <v>18</v>
      </c>
      <c r="EH30">
        <v>0</v>
      </c>
      <c r="EI30" t="s">
        <v>3</v>
      </c>
      <c r="EJ30">
        <v>1</v>
      </c>
      <c r="EK30">
        <v>2</v>
      </c>
      <c r="EL30" t="s">
        <v>37</v>
      </c>
      <c r="EM30" t="s">
        <v>38</v>
      </c>
      <c r="EO30" t="s">
        <v>28</v>
      </c>
      <c r="EQ30">
        <v>131072</v>
      </c>
      <c r="ER30">
        <v>2042.62</v>
      </c>
      <c r="ES30">
        <v>0</v>
      </c>
      <c r="ET30">
        <v>0</v>
      </c>
      <c r="EU30">
        <v>0</v>
      </c>
      <c r="EV30">
        <v>2042.62</v>
      </c>
      <c r="EW30">
        <v>192.7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89</v>
      </c>
      <c r="FY30">
        <v>40</v>
      </c>
      <c r="GA30" t="s">
        <v>3</v>
      </c>
      <c r="GD30">
        <v>1</v>
      </c>
      <c r="GF30">
        <v>801093021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46"/>
        <v>0</v>
      </c>
      <c r="GM30">
        <f t="shared" si="47"/>
        <v>26414.81</v>
      </c>
      <c r="GN30">
        <f t="shared" si="48"/>
        <v>26414.81</v>
      </c>
      <c r="GO30">
        <f t="shared" si="49"/>
        <v>0</v>
      </c>
      <c r="GP30">
        <f t="shared" si="50"/>
        <v>0</v>
      </c>
      <c r="GR30">
        <v>0</v>
      </c>
      <c r="GS30">
        <v>3</v>
      </c>
      <c r="GT30">
        <v>0</v>
      </c>
      <c r="GU30" t="s">
        <v>3</v>
      </c>
      <c r="GV30">
        <f t="shared" si="51"/>
        <v>0</v>
      </c>
      <c r="GW30">
        <v>1</v>
      </c>
      <c r="GX30">
        <f t="shared" si="52"/>
        <v>0</v>
      </c>
      <c r="HA30">
        <v>0</v>
      </c>
      <c r="HB30">
        <v>0</v>
      </c>
      <c r="HC30">
        <f t="shared" si="53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ROW(SmtRes!A7)</f>
        <v>7</v>
      </c>
      <c r="D31">
        <f>ROW(EtalonRes!A7)</f>
        <v>7</v>
      </c>
      <c r="E31" t="s">
        <v>39</v>
      </c>
      <c r="F31" t="s">
        <v>40</v>
      </c>
      <c r="G31" t="s">
        <v>41</v>
      </c>
      <c r="H31" t="s">
        <v>35</v>
      </c>
      <c r="I31">
        <f>ROUND(I30,9)</f>
        <v>7.2999999999999995E-2</v>
      </c>
      <c r="J31">
        <v>0</v>
      </c>
      <c r="K31">
        <f>ROUND(I30,9)</f>
        <v>7.2999999999999995E-2</v>
      </c>
      <c r="O31">
        <f t="shared" si="21"/>
        <v>4489.97</v>
      </c>
      <c r="P31">
        <f t="shared" si="22"/>
        <v>0</v>
      </c>
      <c r="Q31">
        <f>(ROUND((ROUND((((ET31*1.1))*AV31*I31),2)*BB31),2)+ROUND((ROUND(((AE31-((EU31*1.1)))*AV31*I31),2)*BS31),2))</f>
        <v>0</v>
      </c>
      <c r="R31">
        <f t="shared" si="23"/>
        <v>0</v>
      </c>
      <c r="S31">
        <f t="shared" si="24"/>
        <v>4489.97</v>
      </c>
      <c r="T31">
        <f t="shared" si="25"/>
        <v>0</v>
      </c>
      <c r="U31">
        <f t="shared" si="26"/>
        <v>8.3177952000000008</v>
      </c>
      <c r="V31">
        <f t="shared" si="27"/>
        <v>0</v>
      </c>
      <c r="W31">
        <f t="shared" si="28"/>
        <v>0</v>
      </c>
      <c r="X31">
        <f t="shared" si="29"/>
        <v>3906.27</v>
      </c>
      <c r="Y31">
        <f t="shared" si="30"/>
        <v>1795.99</v>
      </c>
      <c r="AA31">
        <v>165646132</v>
      </c>
      <c r="AB31">
        <f t="shared" si="31"/>
        <v>874.654</v>
      </c>
      <c r="AC31">
        <f>ROUND(((ES31*1)),6)</f>
        <v>0</v>
      </c>
      <c r="AD31">
        <f>ROUND(((((ET31*1.1))-((EU31*1.1)))+AE31),6)</f>
        <v>0</v>
      </c>
      <c r="AE31">
        <f t="shared" si="32"/>
        <v>0</v>
      </c>
      <c r="AF31">
        <f t="shared" si="32"/>
        <v>874.654</v>
      </c>
      <c r="AG31">
        <f t="shared" si="33"/>
        <v>0</v>
      </c>
      <c r="AH31">
        <f t="shared" si="34"/>
        <v>91.300000000000011</v>
      </c>
      <c r="AI31">
        <f t="shared" si="34"/>
        <v>0</v>
      </c>
      <c r="AJ31">
        <f t="shared" si="35"/>
        <v>0</v>
      </c>
      <c r="AK31">
        <v>795.14</v>
      </c>
      <c r="AL31">
        <v>0</v>
      </c>
      <c r="AM31">
        <v>0</v>
      </c>
      <c r="AN31">
        <v>0</v>
      </c>
      <c r="AO31">
        <v>795.14</v>
      </c>
      <c r="AP31">
        <v>0</v>
      </c>
      <c r="AQ31">
        <v>83</v>
      </c>
      <c r="AR31">
        <v>0</v>
      </c>
      <c r="AS31">
        <v>0</v>
      </c>
      <c r="AT31">
        <v>87</v>
      </c>
      <c r="AU31">
        <v>40</v>
      </c>
      <c r="AV31">
        <v>1.248</v>
      </c>
      <c r="AW31">
        <v>1</v>
      </c>
      <c r="AZ31">
        <v>1</v>
      </c>
      <c r="BA31">
        <v>56.35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42</v>
      </c>
      <c r="BM31">
        <v>88</v>
      </c>
      <c r="BN31">
        <v>0</v>
      </c>
      <c r="BO31" t="s">
        <v>40</v>
      </c>
      <c r="BP31">
        <v>1</v>
      </c>
      <c r="BQ31">
        <v>60</v>
      </c>
      <c r="BR31">
        <v>0</v>
      </c>
      <c r="BS31">
        <v>56.35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87</v>
      </c>
      <c r="CA31">
        <v>40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453</v>
      </c>
      <c r="CO31">
        <v>0</v>
      </c>
      <c r="CP31">
        <f t="shared" si="36"/>
        <v>4489.97</v>
      </c>
      <c r="CQ31">
        <f t="shared" si="37"/>
        <v>0</v>
      </c>
      <c r="CR31">
        <f>(ROUND((ROUND((((ET31*1.1))*AV31*1),2)*BB31),2)+ROUND((ROUND(((AE31-((EU31*1.1)))*AV31*1),2)*BS31),2))</f>
        <v>0</v>
      </c>
      <c r="CS31">
        <f t="shared" si="38"/>
        <v>0</v>
      </c>
      <c r="CT31">
        <f t="shared" si="39"/>
        <v>61509.97</v>
      </c>
      <c r="CU31">
        <f t="shared" si="40"/>
        <v>0</v>
      </c>
      <c r="CV31">
        <f t="shared" si="41"/>
        <v>113.94240000000002</v>
      </c>
      <c r="CW31">
        <f t="shared" si="42"/>
        <v>0</v>
      </c>
      <c r="CX31">
        <f t="shared" si="43"/>
        <v>0</v>
      </c>
      <c r="CY31">
        <f t="shared" si="44"/>
        <v>3906.2739000000001</v>
      </c>
      <c r="CZ31">
        <f t="shared" si="45"/>
        <v>1795.9880000000003</v>
      </c>
      <c r="DB31">
        <v>4</v>
      </c>
      <c r="DC31" t="s">
        <v>3</v>
      </c>
      <c r="DD31" t="s">
        <v>24</v>
      </c>
      <c r="DE31" t="s">
        <v>25</v>
      </c>
      <c r="DF31" t="s">
        <v>25</v>
      </c>
      <c r="DG31" t="s">
        <v>25</v>
      </c>
      <c r="DH31" t="s">
        <v>3</v>
      </c>
      <c r="DI31" t="s">
        <v>25</v>
      </c>
      <c r="DJ31" t="s">
        <v>25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35</v>
      </c>
      <c r="DW31" t="s">
        <v>35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166013222</v>
      </c>
      <c r="EF31">
        <v>60</v>
      </c>
      <c r="EG31" t="s">
        <v>43</v>
      </c>
      <c r="EH31">
        <v>0</v>
      </c>
      <c r="EI31" t="s">
        <v>3</v>
      </c>
      <c r="EJ31">
        <v>1</v>
      </c>
      <c r="EK31">
        <v>88</v>
      </c>
      <c r="EL31" t="s">
        <v>44</v>
      </c>
      <c r="EM31" t="s">
        <v>45</v>
      </c>
      <c r="EO31" t="s">
        <v>28</v>
      </c>
      <c r="EQ31">
        <v>0</v>
      </c>
      <c r="ER31">
        <v>795.14</v>
      </c>
      <c r="ES31">
        <v>0</v>
      </c>
      <c r="ET31">
        <v>0</v>
      </c>
      <c r="EU31">
        <v>0</v>
      </c>
      <c r="EV31">
        <v>795.14</v>
      </c>
      <c r="EW31">
        <v>83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87</v>
      </c>
      <c r="FY31">
        <v>40</v>
      </c>
      <c r="GA31" t="s">
        <v>3</v>
      </c>
      <c r="GD31">
        <v>1</v>
      </c>
      <c r="GF31">
        <v>-181413422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6"/>
        <v>0</v>
      </c>
      <c r="GM31">
        <f t="shared" si="47"/>
        <v>10192.23</v>
      </c>
      <c r="GN31">
        <f t="shared" si="48"/>
        <v>10192.23</v>
      </c>
      <c r="GO31">
        <f t="shared" si="49"/>
        <v>0</v>
      </c>
      <c r="GP31">
        <f t="shared" si="50"/>
        <v>0</v>
      </c>
      <c r="GR31">
        <v>0</v>
      </c>
      <c r="GS31">
        <v>3</v>
      </c>
      <c r="GT31">
        <v>0</v>
      </c>
      <c r="GU31" t="s">
        <v>3</v>
      </c>
      <c r="GV31">
        <f t="shared" si="51"/>
        <v>0</v>
      </c>
      <c r="GW31">
        <v>1</v>
      </c>
      <c r="GX31">
        <f t="shared" si="52"/>
        <v>0</v>
      </c>
      <c r="HA31">
        <v>0</v>
      </c>
      <c r="HB31">
        <v>0</v>
      </c>
      <c r="HC31">
        <f t="shared" si="53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ROW(SmtRes!A9)</f>
        <v>9</v>
      </c>
      <c r="D32">
        <f>ROW(EtalonRes!A9)</f>
        <v>9</v>
      </c>
      <c r="E32" t="s">
        <v>3</v>
      </c>
      <c r="F32" t="s">
        <v>29</v>
      </c>
      <c r="G32" t="s">
        <v>46</v>
      </c>
      <c r="H32" t="s">
        <v>22</v>
      </c>
      <c r="I32">
        <v>2.145</v>
      </c>
      <c r="J32">
        <v>0</v>
      </c>
      <c r="K32">
        <v>2.145</v>
      </c>
      <c r="O32">
        <f t="shared" si="21"/>
        <v>29884.22</v>
      </c>
      <c r="P32">
        <f t="shared" si="22"/>
        <v>0</v>
      </c>
      <c r="Q32">
        <f>(ROUND((ROUND(((((ET32*1.1)*0.9))*AV32*I32),2)*BB32),2)+ROUND((ROUND(((AE32-(((EU32*1.1)*0.9)))*AV32*I32),2)*BS32),2))</f>
        <v>29425.53</v>
      </c>
      <c r="R32">
        <f t="shared" si="23"/>
        <v>10306.98</v>
      </c>
      <c r="S32">
        <f t="shared" si="24"/>
        <v>458.69</v>
      </c>
      <c r="T32">
        <f t="shared" si="25"/>
        <v>0</v>
      </c>
      <c r="U32">
        <f t="shared" si="26"/>
        <v>0.80156933999999991</v>
      </c>
      <c r="V32">
        <f t="shared" si="27"/>
        <v>0</v>
      </c>
      <c r="W32">
        <f t="shared" si="28"/>
        <v>0</v>
      </c>
      <c r="X32">
        <f t="shared" si="29"/>
        <v>9904.42</v>
      </c>
      <c r="Y32">
        <f t="shared" si="30"/>
        <v>4952.21</v>
      </c>
      <c r="AA32">
        <v>-1</v>
      </c>
      <c r="AB32">
        <f t="shared" si="31"/>
        <v>773.50350000000003</v>
      </c>
      <c r="AC32">
        <f>ROUND((((ES32*1)*1)),6)</f>
        <v>0</v>
      </c>
      <c r="AD32">
        <f>ROUND((((((ET32*1.1)*0.9))-(((EU32*1.1)*0.9)))+AE32),6)</f>
        <v>770.31899999999996</v>
      </c>
      <c r="AE32">
        <f>ROUND((((EU32*1.1)*0.9)),6)</f>
        <v>71.537400000000005</v>
      </c>
      <c r="AF32">
        <f>ROUND((((EV32*1.1)*0.5)),6)</f>
        <v>3.1844999999999999</v>
      </c>
      <c r="AG32">
        <f t="shared" si="33"/>
        <v>0</v>
      </c>
      <c r="AH32">
        <f>(((EW32*1.1)*0.5))</f>
        <v>0.3135</v>
      </c>
      <c r="AI32">
        <f>(((EX32*1.1)*0.9))</f>
        <v>0</v>
      </c>
      <c r="AJ32">
        <f t="shared" si="35"/>
        <v>0</v>
      </c>
      <c r="AK32">
        <v>783.89</v>
      </c>
      <c r="AL32">
        <v>0</v>
      </c>
      <c r="AM32">
        <v>778.1</v>
      </c>
      <c r="AN32">
        <v>72.260000000000005</v>
      </c>
      <c r="AO32">
        <v>5.79</v>
      </c>
      <c r="AP32">
        <v>0</v>
      </c>
      <c r="AQ32">
        <v>0.56999999999999995</v>
      </c>
      <c r="AR32">
        <v>0</v>
      </c>
      <c r="AS32">
        <v>0</v>
      </c>
      <c r="AT32">
        <v>92</v>
      </c>
      <c r="AU32">
        <v>46</v>
      </c>
      <c r="AV32">
        <v>1.1919999999999999</v>
      </c>
      <c r="AW32">
        <v>1</v>
      </c>
      <c r="AZ32">
        <v>1</v>
      </c>
      <c r="BA32">
        <v>56.35</v>
      </c>
      <c r="BB32">
        <v>14.94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31</v>
      </c>
      <c r="BM32">
        <v>1</v>
      </c>
      <c r="BN32">
        <v>0</v>
      </c>
      <c r="BO32" t="s">
        <v>29</v>
      </c>
      <c r="BP32">
        <v>1</v>
      </c>
      <c r="BQ32">
        <v>30</v>
      </c>
      <c r="BR32">
        <v>0</v>
      </c>
      <c r="BS32">
        <v>56.35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92</v>
      </c>
      <c r="CA32">
        <v>46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454</v>
      </c>
      <c r="CO32">
        <v>0</v>
      </c>
      <c r="CP32">
        <f t="shared" si="36"/>
        <v>29884.219999999998</v>
      </c>
      <c r="CQ32">
        <f t="shared" si="37"/>
        <v>0</v>
      </c>
      <c r="CR32">
        <f>(ROUND((ROUND(((((ET32*1.1)*0.9))*AV32*1),2)*BB32),2)+ROUND((ROUND(((AE32-(((EU32*1.1)*0.9)))*AV32*1),2)*BS32),2))</f>
        <v>13718.21</v>
      </c>
      <c r="CS32">
        <f t="shared" si="38"/>
        <v>4804.96</v>
      </c>
      <c r="CT32">
        <f t="shared" si="39"/>
        <v>214.13</v>
      </c>
      <c r="CU32">
        <f t="shared" si="40"/>
        <v>0</v>
      </c>
      <c r="CV32">
        <f t="shared" si="41"/>
        <v>0.37369199999999997</v>
      </c>
      <c r="CW32">
        <f t="shared" si="42"/>
        <v>0</v>
      </c>
      <c r="CX32">
        <f t="shared" si="43"/>
        <v>0</v>
      </c>
      <c r="CY32">
        <f t="shared" si="44"/>
        <v>9904.4164000000001</v>
      </c>
      <c r="CZ32">
        <f t="shared" si="45"/>
        <v>4952.2082</v>
      </c>
      <c r="DB32">
        <v>5</v>
      </c>
      <c r="DC32" t="s">
        <v>3</v>
      </c>
      <c r="DD32" t="s">
        <v>47</v>
      </c>
      <c r="DE32" t="s">
        <v>48</v>
      </c>
      <c r="DF32" t="s">
        <v>48</v>
      </c>
      <c r="DG32" t="s">
        <v>49</v>
      </c>
      <c r="DH32" t="s">
        <v>3</v>
      </c>
      <c r="DI32" t="s">
        <v>49</v>
      </c>
      <c r="DJ32" t="s">
        <v>48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22</v>
      </c>
      <c r="DW32" t="s">
        <v>22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166013303</v>
      </c>
      <c r="EF32">
        <v>30</v>
      </c>
      <c r="EG32" t="s">
        <v>18</v>
      </c>
      <c r="EH32">
        <v>0</v>
      </c>
      <c r="EI32" t="s">
        <v>3</v>
      </c>
      <c r="EJ32">
        <v>1</v>
      </c>
      <c r="EK32">
        <v>1</v>
      </c>
      <c r="EL32" t="s">
        <v>26</v>
      </c>
      <c r="EM32" t="s">
        <v>27</v>
      </c>
      <c r="EO32" t="s">
        <v>50</v>
      </c>
      <c r="EQ32">
        <v>132096</v>
      </c>
      <c r="ER32">
        <v>783.89</v>
      </c>
      <c r="ES32">
        <v>0</v>
      </c>
      <c r="ET32">
        <v>778.1</v>
      </c>
      <c r="EU32">
        <v>72.260000000000005</v>
      </c>
      <c r="EV32">
        <v>5.79</v>
      </c>
      <c r="EW32">
        <v>0.56999999999999995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92</v>
      </c>
      <c r="FY32">
        <v>46</v>
      </c>
      <c r="GA32" t="s">
        <v>3</v>
      </c>
      <c r="GD32">
        <v>1</v>
      </c>
      <c r="GF32">
        <v>-877890780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46"/>
        <v>0</v>
      </c>
      <c r="GM32">
        <f t="shared" si="47"/>
        <v>44740.85</v>
      </c>
      <c r="GN32">
        <f t="shared" si="48"/>
        <v>44740.85</v>
      </c>
      <c r="GO32">
        <f t="shared" si="49"/>
        <v>0</v>
      </c>
      <c r="GP32">
        <f t="shared" si="50"/>
        <v>0</v>
      </c>
      <c r="GR32">
        <v>0</v>
      </c>
      <c r="GS32">
        <v>3</v>
      </c>
      <c r="GT32">
        <v>0</v>
      </c>
      <c r="GU32" t="s">
        <v>3</v>
      </c>
      <c r="GV32">
        <f t="shared" si="51"/>
        <v>0</v>
      </c>
      <c r="GW32">
        <v>1</v>
      </c>
      <c r="GX32">
        <f t="shared" si="52"/>
        <v>0</v>
      </c>
      <c r="HA32">
        <v>0</v>
      </c>
      <c r="HB32">
        <v>0</v>
      </c>
      <c r="HC32">
        <f t="shared" si="53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ROW(SmtRes!A10)</f>
        <v>10</v>
      </c>
      <c r="D33">
        <f>ROW(EtalonRes!A10)</f>
        <v>10</v>
      </c>
      <c r="E33" t="s">
        <v>3</v>
      </c>
      <c r="F33" t="s">
        <v>51</v>
      </c>
      <c r="G33" t="s">
        <v>52</v>
      </c>
      <c r="H33" t="s">
        <v>35</v>
      </c>
      <c r="I33">
        <f>ROUND(91.9/100,9)</f>
        <v>0.91900000000000004</v>
      </c>
      <c r="J33">
        <v>0</v>
      </c>
      <c r="K33">
        <f>ROUND(91.9/100,9)</f>
        <v>0.91900000000000004</v>
      </c>
      <c r="O33">
        <f t="shared" si="21"/>
        <v>74726.3</v>
      </c>
      <c r="P33">
        <f t="shared" si="22"/>
        <v>0</v>
      </c>
      <c r="Q33">
        <f>(ROUND((ROUND((((ET33*1.1))*AV33*I33),2)*BB33),2)+ROUND((ROUND(((AE33-((EU33*1.1)))*AV33*I33),2)*BS33),2))</f>
        <v>0</v>
      </c>
      <c r="R33">
        <f t="shared" si="23"/>
        <v>0</v>
      </c>
      <c r="S33">
        <f t="shared" si="24"/>
        <v>74726.3</v>
      </c>
      <c r="T33">
        <f t="shared" si="25"/>
        <v>0</v>
      </c>
      <c r="U33">
        <f t="shared" si="26"/>
        <v>135.042006528</v>
      </c>
      <c r="V33">
        <f t="shared" si="27"/>
        <v>0</v>
      </c>
      <c r="W33">
        <f t="shared" si="28"/>
        <v>0</v>
      </c>
      <c r="X33">
        <f t="shared" si="29"/>
        <v>66506.41</v>
      </c>
      <c r="Y33">
        <f t="shared" si="30"/>
        <v>29890.52</v>
      </c>
      <c r="AA33">
        <v>-1</v>
      </c>
      <c r="AB33">
        <f t="shared" si="31"/>
        <v>1156.2429999999999</v>
      </c>
      <c r="AC33">
        <f>ROUND(((ES33*1)),6)</f>
        <v>0</v>
      </c>
      <c r="AD33">
        <f>ROUND(((((ET33*1.1))-((EU33*1.1)))+AE33),6)</f>
        <v>0</v>
      </c>
      <c r="AE33">
        <f>ROUND(((EU33*1.1)),6)</f>
        <v>0</v>
      </c>
      <c r="AF33">
        <f>ROUND(((EV33*1.1)),6)</f>
        <v>1156.2429999999999</v>
      </c>
      <c r="AG33">
        <f t="shared" si="33"/>
        <v>0</v>
      </c>
      <c r="AH33">
        <f>((EW33*1.1))</f>
        <v>117.74400000000001</v>
      </c>
      <c r="AI33">
        <f>((EX33*1.1))</f>
        <v>0</v>
      </c>
      <c r="AJ33">
        <f t="shared" si="35"/>
        <v>0</v>
      </c>
      <c r="AK33">
        <v>1051.1300000000001</v>
      </c>
      <c r="AL33">
        <v>0</v>
      </c>
      <c r="AM33">
        <v>0</v>
      </c>
      <c r="AN33">
        <v>0</v>
      </c>
      <c r="AO33">
        <v>1051.1300000000001</v>
      </c>
      <c r="AP33">
        <v>0</v>
      </c>
      <c r="AQ33">
        <v>107.04</v>
      </c>
      <c r="AR33">
        <v>0</v>
      </c>
      <c r="AS33">
        <v>0</v>
      </c>
      <c r="AT33">
        <v>89</v>
      </c>
      <c r="AU33">
        <v>40</v>
      </c>
      <c r="AV33">
        <v>1.248</v>
      </c>
      <c r="AW33">
        <v>1</v>
      </c>
      <c r="AZ33">
        <v>1</v>
      </c>
      <c r="BA33">
        <v>56.35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53</v>
      </c>
      <c r="BM33">
        <v>2</v>
      </c>
      <c r="BN33">
        <v>0</v>
      </c>
      <c r="BO33" t="s">
        <v>51</v>
      </c>
      <c r="BP33">
        <v>1</v>
      </c>
      <c r="BQ33">
        <v>30</v>
      </c>
      <c r="BR33">
        <v>0</v>
      </c>
      <c r="BS33">
        <v>56.35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89</v>
      </c>
      <c r="CA33">
        <v>40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453</v>
      </c>
      <c r="CO33">
        <v>0</v>
      </c>
      <c r="CP33">
        <f t="shared" si="36"/>
        <v>74726.3</v>
      </c>
      <c r="CQ33">
        <f t="shared" si="37"/>
        <v>0</v>
      </c>
      <c r="CR33">
        <f>(ROUND((ROUND((((ET33*1.1))*AV33*1),2)*BB33),2)+ROUND((ROUND(((AE33-((EU33*1.1)))*AV33*1),2)*BS33),2))</f>
        <v>0</v>
      </c>
      <c r="CS33">
        <f t="shared" si="38"/>
        <v>0</v>
      </c>
      <c r="CT33">
        <f t="shared" si="39"/>
        <v>81312.490000000005</v>
      </c>
      <c r="CU33">
        <f t="shared" si="40"/>
        <v>0</v>
      </c>
      <c r="CV33">
        <f t="shared" si="41"/>
        <v>146.944512</v>
      </c>
      <c r="CW33">
        <f t="shared" si="42"/>
        <v>0</v>
      </c>
      <c r="CX33">
        <f t="shared" si="43"/>
        <v>0</v>
      </c>
      <c r="CY33">
        <f t="shared" si="44"/>
        <v>66506.407000000007</v>
      </c>
      <c r="CZ33">
        <f t="shared" si="45"/>
        <v>29890.52</v>
      </c>
      <c r="DB33">
        <v>7</v>
      </c>
      <c r="DC33" t="s">
        <v>3</v>
      </c>
      <c r="DD33" t="s">
        <v>24</v>
      </c>
      <c r="DE33" t="s">
        <v>25</v>
      </c>
      <c r="DF33" t="s">
        <v>25</v>
      </c>
      <c r="DG33" t="s">
        <v>25</v>
      </c>
      <c r="DH33" t="s">
        <v>3</v>
      </c>
      <c r="DI33" t="s">
        <v>25</v>
      </c>
      <c r="DJ33" t="s">
        <v>25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35</v>
      </c>
      <c r="DW33" t="s">
        <v>35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166013133</v>
      </c>
      <c r="EF33">
        <v>30</v>
      </c>
      <c r="EG33" t="s">
        <v>18</v>
      </c>
      <c r="EH33">
        <v>0</v>
      </c>
      <c r="EI33" t="s">
        <v>3</v>
      </c>
      <c r="EJ33">
        <v>1</v>
      </c>
      <c r="EK33">
        <v>2</v>
      </c>
      <c r="EL33" t="s">
        <v>37</v>
      </c>
      <c r="EM33" t="s">
        <v>38</v>
      </c>
      <c r="EO33" t="s">
        <v>28</v>
      </c>
      <c r="EQ33">
        <v>132096</v>
      </c>
      <c r="ER33">
        <v>1051.1300000000001</v>
      </c>
      <c r="ES33">
        <v>0</v>
      </c>
      <c r="ET33">
        <v>0</v>
      </c>
      <c r="EU33">
        <v>0</v>
      </c>
      <c r="EV33">
        <v>1051.1300000000001</v>
      </c>
      <c r="EW33">
        <v>107.04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89</v>
      </c>
      <c r="FY33">
        <v>40</v>
      </c>
      <c r="GA33" t="s">
        <v>3</v>
      </c>
      <c r="GD33">
        <v>1</v>
      </c>
      <c r="GF33">
        <v>-1330863319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6"/>
        <v>0</v>
      </c>
      <c r="GM33">
        <f t="shared" si="47"/>
        <v>171123.23</v>
      </c>
      <c r="GN33">
        <f t="shared" si="48"/>
        <v>171123.23</v>
      </c>
      <c r="GO33">
        <f t="shared" si="49"/>
        <v>0</v>
      </c>
      <c r="GP33">
        <f t="shared" si="50"/>
        <v>0</v>
      </c>
      <c r="GR33">
        <v>0</v>
      </c>
      <c r="GS33">
        <v>3</v>
      </c>
      <c r="GT33">
        <v>0</v>
      </c>
      <c r="GU33" t="s">
        <v>3</v>
      </c>
      <c r="GV33">
        <f t="shared" si="51"/>
        <v>0</v>
      </c>
      <c r="GW33">
        <v>1</v>
      </c>
      <c r="GX33">
        <f t="shared" si="52"/>
        <v>0</v>
      </c>
      <c r="HA33">
        <v>0</v>
      </c>
      <c r="HB33">
        <v>0</v>
      </c>
      <c r="HC33">
        <f t="shared" si="53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ROW(SmtRes!A12)</f>
        <v>12</v>
      </c>
      <c r="D34">
        <f>ROW(EtalonRes!A12)</f>
        <v>12</v>
      </c>
      <c r="E34" t="s">
        <v>54</v>
      </c>
      <c r="F34" t="s">
        <v>29</v>
      </c>
      <c r="G34" t="s">
        <v>46</v>
      </c>
      <c r="H34" t="s">
        <v>22</v>
      </c>
      <c r="I34">
        <v>0.13600000000000001</v>
      </c>
      <c r="J34">
        <v>0</v>
      </c>
      <c r="K34">
        <v>0.13600000000000001</v>
      </c>
      <c r="O34">
        <f t="shared" si="21"/>
        <v>1895.01</v>
      </c>
      <c r="P34">
        <f t="shared" si="22"/>
        <v>0</v>
      </c>
      <c r="Q34">
        <f>(ROUND((ROUND(((((ET34*1.1)*0.9))*AV34*I34),2)*BB34),2)+ROUND((ROUND(((AE34-(((EU34*1.1)*0.9)))*AV34*I34),2)*BS34),2))</f>
        <v>1865.71</v>
      </c>
      <c r="R34">
        <f t="shared" si="23"/>
        <v>653.66</v>
      </c>
      <c r="S34">
        <f t="shared" si="24"/>
        <v>29.3</v>
      </c>
      <c r="T34">
        <f t="shared" si="25"/>
        <v>0</v>
      </c>
      <c r="U34">
        <f t="shared" si="26"/>
        <v>5.0822112000000003E-2</v>
      </c>
      <c r="V34">
        <f t="shared" si="27"/>
        <v>0</v>
      </c>
      <c r="W34">
        <f t="shared" si="28"/>
        <v>0</v>
      </c>
      <c r="X34">
        <f t="shared" si="29"/>
        <v>628.32000000000005</v>
      </c>
      <c r="Y34">
        <f t="shared" si="30"/>
        <v>314.16000000000003</v>
      </c>
      <c r="AA34">
        <v>165646132</v>
      </c>
      <c r="AB34">
        <f t="shared" si="31"/>
        <v>773.50350000000003</v>
      </c>
      <c r="AC34">
        <f>ROUND((((ES34*1)*1)),6)</f>
        <v>0</v>
      </c>
      <c r="AD34">
        <f>ROUND((((((ET34*1.1)*0.9))-(((EU34*1.1)*0.9)))+AE34),6)</f>
        <v>770.31899999999996</v>
      </c>
      <c r="AE34">
        <f>ROUND((((EU34*1.1)*0.9)),6)</f>
        <v>71.537400000000005</v>
      </c>
      <c r="AF34">
        <f>ROUND((((EV34*1.1)*0.5)),6)</f>
        <v>3.1844999999999999</v>
      </c>
      <c r="AG34">
        <f t="shared" si="33"/>
        <v>0</v>
      </c>
      <c r="AH34">
        <f>(((EW34*1.1)*0.5))</f>
        <v>0.3135</v>
      </c>
      <c r="AI34">
        <f>(((EX34*1.1)*0.9))</f>
        <v>0</v>
      </c>
      <c r="AJ34">
        <f t="shared" si="35"/>
        <v>0</v>
      </c>
      <c r="AK34">
        <v>783.89</v>
      </c>
      <c r="AL34">
        <v>0</v>
      </c>
      <c r="AM34">
        <v>778.1</v>
      </c>
      <c r="AN34">
        <v>72.260000000000005</v>
      </c>
      <c r="AO34">
        <v>5.79</v>
      </c>
      <c r="AP34">
        <v>0</v>
      </c>
      <c r="AQ34">
        <v>0.56999999999999995</v>
      </c>
      <c r="AR34">
        <v>0</v>
      </c>
      <c r="AS34">
        <v>0</v>
      </c>
      <c r="AT34">
        <v>92</v>
      </c>
      <c r="AU34">
        <v>46</v>
      </c>
      <c r="AV34">
        <v>1.1919999999999999</v>
      </c>
      <c r="AW34">
        <v>1</v>
      </c>
      <c r="AZ34">
        <v>1</v>
      </c>
      <c r="BA34">
        <v>56.35</v>
      </c>
      <c r="BB34">
        <v>14.94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31</v>
      </c>
      <c r="BM34">
        <v>1</v>
      </c>
      <c r="BN34">
        <v>0</v>
      </c>
      <c r="BO34" t="s">
        <v>29</v>
      </c>
      <c r="BP34">
        <v>1</v>
      </c>
      <c r="BQ34">
        <v>30</v>
      </c>
      <c r="BR34">
        <v>0</v>
      </c>
      <c r="BS34">
        <v>56.35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92</v>
      </c>
      <c r="CA34">
        <v>46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454</v>
      </c>
      <c r="CO34">
        <v>0</v>
      </c>
      <c r="CP34">
        <f t="shared" si="36"/>
        <v>1895.01</v>
      </c>
      <c r="CQ34">
        <f t="shared" si="37"/>
        <v>0</v>
      </c>
      <c r="CR34">
        <f>(ROUND((ROUND(((((ET34*1.1)*0.9))*AV34*1),2)*BB34),2)+ROUND((ROUND(((AE34-(((EU34*1.1)*0.9)))*AV34*1),2)*BS34),2))</f>
        <v>13718.21</v>
      </c>
      <c r="CS34">
        <f t="shared" si="38"/>
        <v>4804.96</v>
      </c>
      <c r="CT34">
        <f t="shared" si="39"/>
        <v>214.13</v>
      </c>
      <c r="CU34">
        <f t="shared" si="40"/>
        <v>0</v>
      </c>
      <c r="CV34">
        <f t="shared" si="41"/>
        <v>0.37369199999999997</v>
      </c>
      <c r="CW34">
        <f t="shared" si="42"/>
        <v>0</v>
      </c>
      <c r="CX34">
        <f t="shared" si="43"/>
        <v>0</v>
      </c>
      <c r="CY34">
        <f t="shared" si="44"/>
        <v>628.32319999999993</v>
      </c>
      <c r="CZ34">
        <f t="shared" si="45"/>
        <v>314.16159999999996</v>
      </c>
      <c r="DB34">
        <v>8</v>
      </c>
      <c r="DC34" t="s">
        <v>3</v>
      </c>
      <c r="DD34" t="s">
        <v>47</v>
      </c>
      <c r="DE34" t="s">
        <v>48</v>
      </c>
      <c r="DF34" t="s">
        <v>48</v>
      </c>
      <c r="DG34" t="s">
        <v>49</v>
      </c>
      <c r="DH34" t="s">
        <v>3</v>
      </c>
      <c r="DI34" t="s">
        <v>49</v>
      </c>
      <c r="DJ34" t="s">
        <v>48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1007</v>
      </c>
      <c r="DV34" t="s">
        <v>22</v>
      </c>
      <c r="DW34" t="s">
        <v>22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166013303</v>
      </c>
      <c r="EF34">
        <v>30</v>
      </c>
      <c r="EG34" t="s">
        <v>18</v>
      </c>
      <c r="EH34">
        <v>0</v>
      </c>
      <c r="EI34" t="s">
        <v>3</v>
      </c>
      <c r="EJ34">
        <v>1</v>
      </c>
      <c r="EK34">
        <v>1</v>
      </c>
      <c r="EL34" t="s">
        <v>26</v>
      </c>
      <c r="EM34" t="s">
        <v>27</v>
      </c>
      <c r="EO34" t="s">
        <v>50</v>
      </c>
      <c r="EQ34">
        <v>131072</v>
      </c>
      <c r="ER34">
        <v>783.89</v>
      </c>
      <c r="ES34">
        <v>0</v>
      </c>
      <c r="ET34">
        <v>778.1</v>
      </c>
      <c r="EU34">
        <v>72.260000000000005</v>
      </c>
      <c r="EV34">
        <v>5.79</v>
      </c>
      <c r="EW34">
        <v>0.56999999999999995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92</v>
      </c>
      <c r="FY34">
        <v>46</v>
      </c>
      <c r="GA34" t="s">
        <v>3</v>
      </c>
      <c r="GD34">
        <v>1</v>
      </c>
      <c r="GF34">
        <v>-877890780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46"/>
        <v>0</v>
      </c>
      <c r="GM34">
        <f t="shared" si="47"/>
        <v>2837.49</v>
      </c>
      <c r="GN34">
        <f t="shared" si="48"/>
        <v>2837.49</v>
      </c>
      <c r="GO34">
        <f t="shared" si="49"/>
        <v>0</v>
      </c>
      <c r="GP34">
        <f t="shared" si="50"/>
        <v>0</v>
      </c>
      <c r="GR34">
        <v>0</v>
      </c>
      <c r="GS34">
        <v>3</v>
      </c>
      <c r="GT34">
        <v>0</v>
      </c>
      <c r="GU34" t="s">
        <v>3</v>
      </c>
      <c r="GV34">
        <f t="shared" si="51"/>
        <v>0</v>
      </c>
      <c r="GW34">
        <v>1</v>
      </c>
      <c r="GX34">
        <f t="shared" si="52"/>
        <v>0</v>
      </c>
      <c r="HA34">
        <v>0</v>
      </c>
      <c r="HB34">
        <v>0</v>
      </c>
      <c r="HC34">
        <f t="shared" si="53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ROW(SmtRes!A13)</f>
        <v>13</v>
      </c>
      <c r="D35">
        <f>ROW(EtalonRes!A13)</f>
        <v>13</v>
      </c>
      <c r="E35" t="s">
        <v>55</v>
      </c>
      <c r="F35" t="s">
        <v>51</v>
      </c>
      <c r="G35" t="s">
        <v>52</v>
      </c>
      <c r="H35" t="s">
        <v>35</v>
      </c>
      <c r="I35">
        <v>7.2999999999999995E-2</v>
      </c>
      <c r="J35">
        <v>0</v>
      </c>
      <c r="K35">
        <v>7.2999999999999995E-2</v>
      </c>
      <c r="O35">
        <f t="shared" si="21"/>
        <v>5935.91</v>
      </c>
      <c r="P35">
        <f t="shared" si="22"/>
        <v>0</v>
      </c>
      <c r="Q35">
        <f>(ROUND((ROUND((((ET35*1.1))*AV35*I35),2)*BB35),2)+ROUND((ROUND(((AE35-((EU35*1.1)))*AV35*I35),2)*BS35),2))</f>
        <v>0</v>
      </c>
      <c r="R35">
        <f t="shared" si="23"/>
        <v>0</v>
      </c>
      <c r="S35">
        <f t="shared" si="24"/>
        <v>5935.91</v>
      </c>
      <c r="T35">
        <f t="shared" si="25"/>
        <v>0</v>
      </c>
      <c r="U35">
        <f t="shared" si="26"/>
        <v>10.726949376</v>
      </c>
      <c r="V35">
        <f t="shared" si="27"/>
        <v>0</v>
      </c>
      <c r="W35">
        <f t="shared" si="28"/>
        <v>0</v>
      </c>
      <c r="X35">
        <f t="shared" si="29"/>
        <v>5282.96</v>
      </c>
      <c r="Y35">
        <f t="shared" si="30"/>
        <v>2374.36</v>
      </c>
      <c r="AA35">
        <v>165646132</v>
      </c>
      <c r="AB35">
        <f t="shared" si="31"/>
        <v>1156.2429999999999</v>
      </c>
      <c r="AC35">
        <f>ROUND(((ES35*1)),6)</f>
        <v>0</v>
      </c>
      <c r="AD35">
        <f>ROUND(((((ET35*1.1))-((EU35*1.1)))+AE35),6)</f>
        <v>0</v>
      </c>
      <c r="AE35">
        <f>ROUND(((EU35*1.1)),6)</f>
        <v>0</v>
      </c>
      <c r="AF35">
        <f>ROUND(((EV35*1.1)),6)</f>
        <v>1156.2429999999999</v>
      </c>
      <c r="AG35">
        <f t="shared" si="33"/>
        <v>0</v>
      </c>
      <c r="AH35">
        <f>((EW35*1.1))</f>
        <v>117.74400000000001</v>
      </c>
      <c r="AI35">
        <f>((EX35*1.1))</f>
        <v>0</v>
      </c>
      <c r="AJ35">
        <f t="shared" si="35"/>
        <v>0</v>
      </c>
      <c r="AK35">
        <v>1051.1300000000001</v>
      </c>
      <c r="AL35">
        <v>0</v>
      </c>
      <c r="AM35">
        <v>0</v>
      </c>
      <c r="AN35">
        <v>0</v>
      </c>
      <c r="AO35">
        <v>1051.1300000000001</v>
      </c>
      <c r="AP35">
        <v>0</v>
      </c>
      <c r="AQ35">
        <v>107.04</v>
      </c>
      <c r="AR35">
        <v>0</v>
      </c>
      <c r="AS35">
        <v>0</v>
      </c>
      <c r="AT35">
        <v>89</v>
      </c>
      <c r="AU35">
        <v>40</v>
      </c>
      <c r="AV35">
        <v>1.248</v>
      </c>
      <c r="AW35">
        <v>1</v>
      </c>
      <c r="AZ35">
        <v>1</v>
      </c>
      <c r="BA35">
        <v>56.35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53</v>
      </c>
      <c r="BM35">
        <v>2</v>
      </c>
      <c r="BN35">
        <v>0</v>
      </c>
      <c r="BO35" t="s">
        <v>51</v>
      </c>
      <c r="BP35">
        <v>1</v>
      </c>
      <c r="BQ35">
        <v>30</v>
      </c>
      <c r="BR35">
        <v>0</v>
      </c>
      <c r="BS35">
        <v>56.35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89</v>
      </c>
      <c r="CA35">
        <v>40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453</v>
      </c>
      <c r="CO35">
        <v>0</v>
      </c>
      <c r="CP35">
        <f t="shared" si="36"/>
        <v>5935.91</v>
      </c>
      <c r="CQ35">
        <f t="shared" si="37"/>
        <v>0</v>
      </c>
      <c r="CR35">
        <f>(ROUND((ROUND((((ET35*1.1))*AV35*1),2)*BB35),2)+ROUND((ROUND(((AE35-((EU35*1.1)))*AV35*1),2)*BS35),2))</f>
        <v>0</v>
      </c>
      <c r="CS35">
        <f t="shared" si="38"/>
        <v>0</v>
      </c>
      <c r="CT35">
        <f t="shared" si="39"/>
        <v>81312.490000000005</v>
      </c>
      <c r="CU35">
        <f t="shared" si="40"/>
        <v>0</v>
      </c>
      <c r="CV35">
        <f t="shared" si="41"/>
        <v>146.944512</v>
      </c>
      <c r="CW35">
        <f t="shared" si="42"/>
        <v>0</v>
      </c>
      <c r="CX35">
        <f t="shared" si="43"/>
        <v>0</v>
      </c>
      <c r="CY35">
        <f t="shared" si="44"/>
        <v>5282.9598999999998</v>
      </c>
      <c r="CZ35">
        <f t="shared" si="45"/>
        <v>2374.364</v>
      </c>
      <c r="DB35">
        <v>10</v>
      </c>
      <c r="DC35" t="s">
        <v>3</v>
      </c>
      <c r="DD35" t="s">
        <v>24</v>
      </c>
      <c r="DE35" t="s">
        <v>25</v>
      </c>
      <c r="DF35" t="s">
        <v>25</v>
      </c>
      <c r="DG35" t="s">
        <v>25</v>
      </c>
      <c r="DH35" t="s">
        <v>3</v>
      </c>
      <c r="DI35" t="s">
        <v>25</v>
      </c>
      <c r="DJ35" t="s">
        <v>25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35</v>
      </c>
      <c r="DW35" t="s">
        <v>35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166013133</v>
      </c>
      <c r="EF35">
        <v>30</v>
      </c>
      <c r="EG35" t="s">
        <v>18</v>
      </c>
      <c r="EH35">
        <v>0</v>
      </c>
      <c r="EI35" t="s">
        <v>3</v>
      </c>
      <c r="EJ35">
        <v>1</v>
      </c>
      <c r="EK35">
        <v>2</v>
      </c>
      <c r="EL35" t="s">
        <v>37</v>
      </c>
      <c r="EM35" t="s">
        <v>38</v>
      </c>
      <c r="EO35" t="s">
        <v>28</v>
      </c>
      <c r="EQ35">
        <v>131072</v>
      </c>
      <c r="ER35">
        <v>1051.1300000000001</v>
      </c>
      <c r="ES35">
        <v>0</v>
      </c>
      <c r="ET35">
        <v>0</v>
      </c>
      <c r="EU35">
        <v>0</v>
      </c>
      <c r="EV35">
        <v>1051.1300000000001</v>
      </c>
      <c r="EW35">
        <v>107.04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89</v>
      </c>
      <c r="FY35">
        <v>40</v>
      </c>
      <c r="GA35" t="s">
        <v>3</v>
      </c>
      <c r="GD35">
        <v>1</v>
      </c>
      <c r="GF35">
        <v>-1330863319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6"/>
        <v>0</v>
      </c>
      <c r="GM35">
        <f t="shared" si="47"/>
        <v>13593.23</v>
      </c>
      <c r="GN35">
        <f t="shared" si="48"/>
        <v>13593.23</v>
      </c>
      <c r="GO35">
        <f t="shared" si="49"/>
        <v>0</v>
      </c>
      <c r="GP35">
        <f t="shared" si="50"/>
        <v>0</v>
      </c>
      <c r="GR35">
        <v>0</v>
      </c>
      <c r="GS35">
        <v>3</v>
      </c>
      <c r="GT35">
        <v>0</v>
      </c>
      <c r="GU35" t="s">
        <v>3</v>
      </c>
      <c r="GV35">
        <f t="shared" si="51"/>
        <v>0</v>
      </c>
      <c r="GW35">
        <v>1</v>
      </c>
      <c r="GX35">
        <f t="shared" si="52"/>
        <v>0</v>
      </c>
      <c r="HA35">
        <v>0</v>
      </c>
      <c r="HB35">
        <v>0</v>
      </c>
      <c r="HC35">
        <f t="shared" si="53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45" x14ac:dyDescent="0.2">
      <c r="A36">
        <v>17</v>
      </c>
      <c r="B36">
        <v>1</v>
      </c>
      <c r="E36" t="s">
        <v>3</v>
      </c>
      <c r="F36" t="s">
        <v>56</v>
      </c>
      <c r="G36" t="s">
        <v>57</v>
      </c>
      <c r="H36" t="s">
        <v>58</v>
      </c>
      <c r="I36">
        <f>ROUND(19.4*1.1,9)</f>
        <v>21.34</v>
      </c>
      <c r="J36">
        <v>0</v>
      </c>
      <c r="K36">
        <f>ROUND(19.4*1.1,9)</f>
        <v>21.34</v>
      </c>
      <c r="O36">
        <f t="shared" si="21"/>
        <v>21318.7</v>
      </c>
      <c r="P36">
        <f t="shared" si="22"/>
        <v>21318.7</v>
      </c>
      <c r="Q36">
        <f>(ROUND((ROUND(((ET36)*AV36*I36),2)*BB36),2)+ROUND((ROUND(((AE36-(EU36))*AV36*I36),2)*BS36),2))</f>
        <v>0</v>
      </c>
      <c r="R36">
        <f t="shared" si="23"/>
        <v>0</v>
      </c>
      <c r="S36">
        <f t="shared" si="24"/>
        <v>0</v>
      </c>
      <c r="T36">
        <f t="shared" si="25"/>
        <v>0</v>
      </c>
      <c r="U36">
        <f t="shared" si="26"/>
        <v>0</v>
      </c>
      <c r="V36">
        <f t="shared" si="27"/>
        <v>0</v>
      </c>
      <c r="W36">
        <f t="shared" si="28"/>
        <v>0</v>
      </c>
      <c r="X36">
        <f t="shared" si="29"/>
        <v>0</v>
      </c>
      <c r="Y36">
        <f t="shared" si="30"/>
        <v>0</v>
      </c>
      <c r="AA36">
        <v>-1</v>
      </c>
      <c r="AB36">
        <f t="shared" si="31"/>
        <v>99.9</v>
      </c>
      <c r="AC36">
        <f>ROUND((ES36),6)</f>
        <v>99.9</v>
      </c>
      <c r="AD36">
        <f>ROUND((((ET36)-(EU36))+AE36),6)</f>
        <v>0</v>
      </c>
      <c r="AE36">
        <f>ROUND((EU36),6)</f>
        <v>0</v>
      </c>
      <c r="AF36">
        <f>ROUND((EV36),6)</f>
        <v>0</v>
      </c>
      <c r="AG36">
        <f t="shared" si="33"/>
        <v>0</v>
      </c>
      <c r="AH36">
        <f>(EW36)</f>
        <v>0</v>
      </c>
      <c r="AI36">
        <f>(EX36)</f>
        <v>0</v>
      </c>
      <c r="AJ36">
        <f t="shared" si="35"/>
        <v>0</v>
      </c>
      <c r="AK36">
        <v>99.9</v>
      </c>
      <c r="AL36">
        <v>99.9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10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59</v>
      </c>
      <c r="BM36">
        <v>1617</v>
      </c>
      <c r="BN36">
        <v>0</v>
      </c>
      <c r="BO36" t="s">
        <v>56</v>
      </c>
      <c r="BP36">
        <v>1</v>
      </c>
      <c r="BQ36">
        <v>200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6"/>
        <v>21318.7</v>
      </c>
      <c r="CQ36">
        <f t="shared" si="37"/>
        <v>999</v>
      </c>
      <c r="CR36">
        <f>(ROUND((ROUND(((ET36)*AV36*1),2)*BB36),2)+ROUND((ROUND(((AE36-(EU36))*AV36*1),2)*BS36),2))</f>
        <v>0</v>
      </c>
      <c r="CS36">
        <f t="shared" si="38"/>
        <v>0</v>
      </c>
      <c r="CT36">
        <f t="shared" si="39"/>
        <v>0</v>
      </c>
      <c r="CU36">
        <f t="shared" si="40"/>
        <v>0</v>
      </c>
      <c r="CV36">
        <f t="shared" si="41"/>
        <v>0</v>
      </c>
      <c r="CW36">
        <f t="shared" si="42"/>
        <v>0</v>
      </c>
      <c r="CX36">
        <f t="shared" si="43"/>
        <v>0</v>
      </c>
      <c r="CY36">
        <f t="shared" si="44"/>
        <v>0</v>
      </c>
      <c r="CZ36">
        <f t="shared" si="45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1007</v>
      </c>
      <c r="DV36" t="s">
        <v>58</v>
      </c>
      <c r="DW36" t="s">
        <v>58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166013232</v>
      </c>
      <c r="EF36">
        <v>200</v>
      </c>
      <c r="EG36" t="s">
        <v>60</v>
      </c>
      <c r="EH36">
        <v>0</v>
      </c>
      <c r="EI36" t="s">
        <v>3</v>
      </c>
      <c r="EJ36">
        <v>1</v>
      </c>
      <c r="EK36">
        <v>1617</v>
      </c>
      <c r="EL36" t="s">
        <v>61</v>
      </c>
      <c r="EM36" t="s">
        <v>62</v>
      </c>
      <c r="EO36" t="s">
        <v>3</v>
      </c>
      <c r="EQ36">
        <v>132096</v>
      </c>
      <c r="ER36">
        <v>99.9</v>
      </c>
      <c r="ES36">
        <v>99.9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3</v>
      </c>
      <c r="GD36">
        <v>1</v>
      </c>
      <c r="GF36">
        <v>-269784120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46"/>
        <v>0</v>
      </c>
      <c r="GM36">
        <f t="shared" si="47"/>
        <v>21318.7</v>
      </c>
      <c r="GN36">
        <f t="shared" si="48"/>
        <v>21318.7</v>
      </c>
      <c r="GO36">
        <f t="shared" si="49"/>
        <v>0</v>
      </c>
      <c r="GP36">
        <f t="shared" si="50"/>
        <v>0</v>
      </c>
      <c r="GR36">
        <v>0</v>
      </c>
      <c r="GS36">
        <v>3</v>
      </c>
      <c r="GT36">
        <v>0</v>
      </c>
      <c r="GU36" t="s">
        <v>3</v>
      </c>
      <c r="GV36">
        <f t="shared" si="51"/>
        <v>0</v>
      </c>
      <c r="GW36">
        <v>1</v>
      </c>
      <c r="GX36">
        <f t="shared" si="52"/>
        <v>0</v>
      </c>
      <c r="HA36">
        <v>0</v>
      </c>
      <c r="HB36">
        <v>0</v>
      </c>
      <c r="HC36">
        <f t="shared" si="53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ROW(SmtRes!A14)</f>
        <v>14</v>
      </c>
      <c r="D37">
        <f>ROW(EtalonRes!A14)</f>
        <v>14</v>
      </c>
      <c r="E37" t="s">
        <v>63</v>
      </c>
      <c r="F37" t="s">
        <v>33</v>
      </c>
      <c r="G37" t="s">
        <v>64</v>
      </c>
      <c r="H37" t="s">
        <v>35</v>
      </c>
      <c r="I37">
        <f>ROUND(0.4*3/100,9)</f>
        <v>1.2E-2</v>
      </c>
      <c r="J37">
        <v>0</v>
      </c>
      <c r="K37">
        <f>ROUND(0.4*3/100,9)</f>
        <v>1.2E-2</v>
      </c>
      <c r="O37">
        <f t="shared" si="21"/>
        <v>1896.18</v>
      </c>
      <c r="P37">
        <f t="shared" si="22"/>
        <v>0</v>
      </c>
      <c r="Q37">
        <f>(ROUND((ROUND((((ET37*1.1))*AV37*I37),2)*BB37),2)+ROUND((ROUND(((AE37-((EU37*1.1)))*AV37*I37),2)*BS37),2))</f>
        <v>0</v>
      </c>
      <c r="R37">
        <f t="shared" si="23"/>
        <v>0</v>
      </c>
      <c r="S37">
        <f t="shared" si="24"/>
        <v>1896.18</v>
      </c>
      <c r="T37">
        <f t="shared" si="25"/>
        <v>0</v>
      </c>
      <c r="U37">
        <f t="shared" si="26"/>
        <v>3.1744627200000002</v>
      </c>
      <c r="V37">
        <f t="shared" si="27"/>
        <v>0</v>
      </c>
      <c r="W37">
        <f t="shared" si="28"/>
        <v>0</v>
      </c>
      <c r="X37">
        <f t="shared" si="29"/>
        <v>1687.6</v>
      </c>
      <c r="Y37">
        <f t="shared" si="30"/>
        <v>758.47</v>
      </c>
      <c r="AA37">
        <v>165646132</v>
      </c>
      <c r="AB37">
        <f t="shared" si="31"/>
        <v>2246.8820000000001</v>
      </c>
      <c r="AC37">
        <f>ROUND(((ES37*1)),6)</f>
        <v>0</v>
      </c>
      <c r="AD37">
        <f>ROUND(((((ET37*1.1))-((EU37*1.1)))+AE37),6)</f>
        <v>0</v>
      </c>
      <c r="AE37">
        <f t="shared" ref="AE37:AF40" si="54">ROUND(((EU37*1.1)),6)</f>
        <v>0</v>
      </c>
      <c r="AF37">
        <f t="shared" si="54"/>
        <v>2246.8820000000001</v>
      </c>
      <c r="AG37">
        <f t="shared" si="33"/>
        <v>0</v>
      </c>
      <c r="AH37">
        <f t="shared" ref="AH37:AI40" si="55">((EW37*1.1))</f>
        <v>211.97</v>
      </c>
      <c r="AI37">
        <f t="shared" si="55"/>
        <v>0</v>
      </c>
      <c r="AJ37">
        <f t="shared" si="35"/>
        <v>0</v>
      </c>
      <c r="AK37">
        <v>2042.62</v>
      </c>
      <c r="AL37">
        <v>0</v>
      </c>
      <c r="AM37">
        <v>0</v>
      </c>
      <c r="AN37">
        <v>0</v>
      </c>
      <c r="AO37">
        <v>2042.62</v>
      </c>
      <c r="AP37">
        <v>0</v>
      </c>
      <c r="AQ37">
        <v>192.7</v>
      </c>
      <c r="AR37">
        <v>0</v>
      </c>
      <c r="AS37">
        <v>0</v>
      </c>
      <c r="AT37">
        <v>89</v>
      </c>
      <c r="AU37">
        <v>40</v>
      </c>
      <c r="AV37">
        <v>1.248</v>
      </c>
      <c r="AW37">
        <v>1</v>
      </c>
      <c r="AZ37">
        <v>1</v>
      </c>
      <c r="BA37">
        <v>56.35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36</v>
      </c>
      <c r="BM37">
        <v>2</v>
      </c>
      <c r="BN37">
        <v>0</v>
      </c>
      <c r="BO37" t="s">
        <v>33</v>
      </c>
      <c r="BP37">
        <v>1</v>
      </c>
      <c r="BQ37">
        <v>30</v>
      </c>
      <c r="BR37">
        <v>0</v>
      </c>
      <c r="BS37">
        <v>56.35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89</v>
      </c>
      <c r="CA37">
        <v>40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453</v>
      </c>
      <c r="CO37">
        <v>0</v>
      </c>
      <c r="CP37">
        <f t="shared" si="36"/>
        <v>1896.18</v>
      </c>
      <c r="CQ37">
        <f t="shared" si="37"/>
        <v>0</v>
      </c>
      <c r="CR37">
        <f>(ROUND((ROUND((((ET37*1.1))*AV37*1),2)*BB37),2)+ROUND((ROUND(((AE37-((EU37*1.1)))*AV37*1),2)*BS37),2))</f>
        <v>0</v>
      </c>
      <c r="CS37">
        <f t="shared" si="38"/>
        <v>0</v>
      </c>
      <c r="CT37">
        <f t="shared" si="39"/>
        <v>158011.6</v>
      </c>
      <c r="CU37">
        <f t="shared" si="40"/>
        <v>0</v>
      </c>
      <c r="CV37">
        <f t="shared" si="41"/>
        <v>264.53856000000002</v>
      </c>
      <c r="CW37">
        <f t="shared" si="42"/>
        <v>0</v>
      </c>
      <c r="CX37">
        <f t="shared" si="43"/>
        <v>0</v>
      </c>
      <c r="CY37">
        <f t="shared" si="44"/>
        <v>1687.6002000000001</v>
      </c>
      <c r="CZ37">
        <f t="shared" si="45"/>
        <v>758.47199999999998</v>
      </c>
      <c r="DB37">
        <v>11</v>
      </c>
      <c r="DC37" t="s">
        <v>3</v>
      </c>
      <c r="DD37" t="s">
        <v>24</v>
      </c>
      <c r="DE37" t="s">
        <v>25</v>
      </c>
      <c r="DF37" t="s">
        <v>25</v>
      </c>
      <c r="DG37" t="s">
        <v>25</v>
      </c>
      <c r="DH37" t="s">
        <v>3</v>
      </c>
      <c r="DI37" t="s">
        <v>25</v>
      </c>
      <c r="DJ37" t="s">
        <v>25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35</v>
      </c>
      <c r="DW37" t="s">
        <v>35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166013133</v>
      </c>
      <c r="EF37">
        <v>30</v>
      </c>
      <c r="EG37" t="s">
        <v>18</v>
      </c>
      <c r="EH37">
        <v>0</v>
      </c>
      <c r="EI37" t="s">
        <v>3</v>
      </c>
      <c r="EJ37">
        <v>1</v>
      </c>
      <c r="EK37">
        <v>2</v>
      </c>
      <c r="EL37" t="s">
        <v>37</v>
      </c>
      <c r="EM37" t="s">
        <v>38</v>
      </c>
      <c r="EO37" t="s">
        <v>28</v>
      </c>
      <c r="EQ37">
        <v>131072</v>
      </c>
      <c r="ER37">
        <v>2042.62</v>
      </c>
      <c r="ES37">
        <v>0</v>
      </c>
      <c r="ET37">
        <v>0</v>
      </c>
      <c r="EU37">
        <v>0</v>
      </c>
      <c r="EV37">
        <v>2042.62</v>
      </c>
      <c r="EW37">
        <v>192.7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89</v>
      </c>
      <c r="FY37">
        <v>40</v>
      </c>
      <c r="GA37" t="s">
        <v>3</v>
      </c>
      <c r="GD37">
        <v>1</v>
      </c>
      <c r="GF37">
        <v>-626612934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46"/>
        <v>0</v>
      </c>
      <c r="GM37">
        <f t="shared" si="47"/>
        <v>4342.25</v>
      </c>
      <c r="GN37">
        <f t="shared" si="48"/>
        <v>4342.25</v>
      </c>
      <c r="GO37">
        <f t="shared" si="49"/>
        <v>0</v>
      </c>
      <c r="GP37">
        <f t="shared" si="50"/>
        <v>0</v>
      </c>
      <c r="GR37">
        <v>0</v>
      </c>
      <c r="GS37">
        <v>3</v>
      </c>
      <c r="GT37">
        <v>0</v>
      </c>
      <c r="GU37" t="s">
        <v>3</v>
      </c>
      <c r="GV37">
        <f t="shared" si="51"/>
        <v>0</v>
      </c>
      <c r="GW37">
        <v>1</v>
      </c>
      <c r="GX37">
        <f t="shared" si="52"/>
        <v>0</v>
      </c>
      <c r="HA37">
        <v>0</v>
      </c>
      <c r="HB37">
        <v>0</v>
      </c>
      <c r="HC37">
        <f t="shared" si="53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45" x14ac:dyDescent="0.2">
      <c r="A38">
        <v>17</v>
      </c>
      <c r="B38">
        <v>1</v>
      </c>
      <c r="C38">
        <f>ROW(SmtRes!A15)</f>
        <v>15</v>
      </c>
      <c r="D38">
        <f>ROW(EtalonRes!A15)</f>
        <v>15</v>
      </c>
      <c r="E38" t="s">
        <v>65</v>
      </c>
      <c r="F38" t="s">
        <v>51</v>
      </c>
      <c r="G38" t="s">
        <v>66</v>
      </c>
      <c r="H38" t="s">
        <v>35</v>
      </c>
      <c r="I38">
        <f>ROUND(I37,9)</f>
        <v>1.2E-2</v>
      </c>
      <c r="J38">
        <v>0</v>
      </c>
      <c r="K38">
        <f>ROUND(I37,9)</f>
        <v>1.2E-2</v>
      </c>
      <c r="O38">
        <f t="shared" si="21"/>
        <v>975.98</v>
      </c>
      <c r="P38">
        <f t="shared" si="22"/>
        <v>0</v>
      </c>
      <c r="Q38">
        <f>(ROUND((ROUND((((ET38*1.1))*AV38*I38),2)*BB38),2)+ROUND((ROUND(((AE38-((EU38*1.1)))*AV38*I38),2)*BS38),2))</f>
        <v>0</v>
      </c>
      <c r="R38">
        <f t="shared" si="23"/>
        <v>0</v>
      </c>
      <c r="S38">
        <f t="shared" si="24"/>
        <v>975.98</v>
      </c>
      <c r="T38">
        <f t="shared" si="25"/>
        <v>0</v>
      </c>
      <c r="U38">
        <f t="shared" si="26"/>
        <v>1.7633341440000001</v>
      </c>
      <c r="V38">
        <f t="shared" si="27"/>
        <v>0</v>
      </c>
      <c r="W38">
        <f t="shared" si="28"/>
        <v>0</v>
      </c>
      <c r="X38">
        <f t="shared" si="29"/>
        <v>868.62</v>
      </c>
      <c r="Y38">
        <f t="shared" si="30"/>
        <v>390.39</v>
      </c>
      <c r="AA38">
        <v>165646132</v>
      </c>
      <c r="AB38">
        <f t="shared" si="31"/>
        <v>1156.2429999999999</v>
      </c>
      <c r="AC38">
        <f>ROUND(((ES38*1)),6)</f>
        <v>0</v>
      </c>
      <c r="AD38">
        <f>ROUND(((((ET38*1.1))-((EU38*1.1)))+AE38),6)</f>
        <v>0</v>
      </c>
      <c r="AE38">
        <f t="shared" si="54"/>
        <v>0</v>
      </c>
      <c r="AF38">
        <f t="shared" si="54"/>
        <v>1156.2429999999999</v>
      </c>
      <c r="AG38">
        <f t="shared" si="33"/>
        <v>0</v>
      </c>
      <c r="AH38">
        <f t="shared" si="55"/>
        <v>117.74400000000001</v>
      </c>
      <c r="AI38">
        <f t="shared" si="55"/>
        <v>0</v>
      </c>
      <c r="AJ38">
        <f t="shared" si="35"/>
        <v>0</v>
      </c>
      <c r="AK38">
        <v>1051.1300000000001</v>
      </c>
      <c r="AL38">
        <v>0</v>
      </c>
      <c r="AM38">
        <v>0</v>
      </c>
      <c r="AN38">
        <v>0</v>
      </c>
      <c r="AO38">
        <v>1051.1300000000001</v>
      </c>
      <c r="AP38">
        <v>0</v>
      </c>
      <c r="AQ38">
        <v>107.04</v>
      </c>
      <c r="AR38">
        <v>0</v>
      </c>
      <c r="AS38">
        <v>0</v>
      </c>
      <c r="AT38">
        <v>89</v>
      </c>
      <c r="AU38">
        <v>40</v>
      </c>
      <c r="AV38">
        <v>1.248</v>
      </c>
      <c r="AW38">
        <v>1</v>
      </c>
      <c r="AZ38">
        <v>1</v>
      </c>
      <c r="BA38">
        <v>56.35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53</v>
      </c>
      <c r="BM38">
        <v>2</v>
      </c>
      <c r="BN38">
        <v>0</v>
      </c>
      <c r="BO38" t="s">
        <v>51</v>
      </c>
      <c r="BP38">
        <v>1</v>
      </c>
      <c r="BQ38">
        <v>30</v>
      </c>
      <c r="BR38">
        <v>0</v>
      </c>
      <c r="BS38">
        <v>56.35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89</v>
      </c>
      <c r="CA38">
        <v>40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453</v>
      </c>
      <c r="CO38">
        <v>0</v>
      </c>
      <c r="CP38">
        <f t="shared" si="36"/>
        <v>975.98</v>
      </c>
      <c r="CQ38">
        <f t="shared" si="37"/>
        <v>0</v>
      </c>
      <c r="CR38">
        <f>(ROUND((ROUND((((ET38*1.1))*AV38*1),2)*BB38),2)+ROUND((ROUND(((AE38-((EU38*1.1)))*AV38*1),2)*BS38),2))</f>
        <v>0</v>
      </c>
      <c r="CS38">
        <f t="shared" si="38"/>
        <v>0</v>
      </c>
      <c r="CT38">
        <f t="shared" si="39"/>
        <v>81312.490000000005</v>
      </c>
      <c r="CU38">
        <f t="shared" si="40"/>
        <v>0</v>
      </c>
      <c r="CV38">
        <f t="shared" si="41"/>
        <v>146.944512</v>
      </c>
      <c r="CW38">
        <f t="shared" si="42"/>
        <v>0</v>
      </c>
      <c r="CX38">
        <f t="shared" si="43"/>
        <v>0</v>
      </c>
      <c r="CY38">
        <f t="shared" si="44"/>
        <v>868.62220000000002</v>
      </c>
      <c r="CZ38">
        <f t="shared" si="45"/>
        <v>390.392</v>
      </c>
      <c r="DB38">
        <v>12</v>
      </c>
      <c r="DC38" t="s">
        <v>3</v>
      </c>
      <c r="DD38" t="s">
        <v>24</v>
      </c>
      <c r="DE38" t="s">
        <v>25</v>
      </c>
      <c r="DF38" t="s">
        <v>25</v>
      </c>
      <c r="DG38" t="s">
        <v>25</v>
      </c>
      <c r="DH38" t="s">
        <v>3</v>
      </c>
      <c r="DI38" t="s">
        <v>25</v>
      </c>
      <c r="DJ38" t="s">
        <v>25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35</v>
      </c>
      <c r="DW38" t="s">
        <v>35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166013133</v>
      </c>
      <c r="EF38">
        <v>30</v>
      </c>
      <c r="EG38" t="s">
        <v>18</v>
      </c>
      <c r="EH38">
        <v>0</v>
      </c>
      <c r="EI38" t="s">
        <v>3</v>
      </c>
      <c r="EJ38">
        <v>1</v>
      </c>
      <c r="EK38">
        <v>2</v>
      </c>
      <c r="EL38" t="s">
        <v>37</v>
      </c>
      <c r="EM38" t="s">
        <v>38</v>
      </c>
      <c r="EO38" t="s">
        <v>28</v>
      </c>
      <c r="EQ38">
        <v>131072</v>
      </c>
      <c r="ER38">
        <v>1051.1300000000001</v>
      </c>
      <c r="ES38">
        <v>0</v>
      </c>
      <c r="ET38">
        <v>0</v>
      </c>
      <c r="EU38">
        <v>0</v>
      </c>
      <c r="EV38">
        <v>1051.1300000000001</v>
      </c>
      <c r="EW38">
        <v>107.04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89</v>
      </c>
      <c r="FY38">
        <v>40</v>
      </c>
      <c r="GA38" t="s">
        <v>3</v>
      </c>
      <c r="GD38">
        <v>1</v>
      </c>
      <c r="GF38">
        <v>-10354315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46"/>
        <v>0</v>
      </c>
      <c r="GM38">
        <f t="shared" si="47"/>
        <v>2234.9899999999998</v>
      </c>
      <c r="GN38">
        <f t="shared" si="48"/>
        <v>2234.9899999999998</v>
      </c>
      <c r="GO38">
        <f t="shared" si="49"/>
        <v>0</v>
      </c>
      <c r="GP38">
        <f t="shared" si="50"/>
        <v>0</v>
      </c>
      <c r="GR38">
        <v>0</v>
      </c>
      <c r="GS38">
        <v>3</v>
      </c>
      <c r="GT38">
        <v>0</v>
      </c>
      <c r="GU38" t="s">
        <v>3</v>
      </c>
      <c r="GV38">
        <f t="shared" si="51"/>
        <v>0</v>
      </c>
      <c r="GW38">
        <v>1</v>
      </c>
      <c r="GX38">
        <f t="shared" si="52"/>
        <v>0</v>
      </c>
      <c r="HA38">
        <v>0</v>
      </c>
      <c r="HB38">
        <v>0</v>
      </c>
      <c r="HC38">
        <f t="shared" si="53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45" x14ac:dyDescent="0.2">
      <c r="A39">
        <v>17</v>
      </c>
      <c r="B39">
        <v>1</v>
      </c>
      <c r="C39">
        <f>ROW(SmtRes!A19)</f>
        <v>19</v>
      </c>
      <c r="D39">
        <f>ROW(EtalonRes!A20)</f>
        <v>20</v>
      </c>
      <c r="E39" t="s">
        <v>67</v>
      </c>
      <c r="F39" t="s">
        <v>68</v>
      </c>
      <c r="G39" t="s">
        <v>69</v>
      </c>
      <c r="H39" t="s">
        <v>70</v>
      </c>
      <c r="I39">
        <f>ROUND((37)/1000,9)</f>
        <v>3.6999999999999998E-2</v>
      </c>
      <c r="J39">
        <v>0</v>
      </c>
      <c r="K39">
        <f>ROUND((37)/1000,9)</f>
        <v>3.6999999999999998E-2</v>
      </c>
      <c r="O39">
        <f t="shared" si="21"/>
        <v>4028.2</v>
      </c>
      <c r="P39">
        <f t="shared" si="22"/>
        <v>0</v>
      </c>
      <c r="Q39">
        <f>(ROUND((ROUND((((ET39*1.1))*AV39*I39),2)*BB39),2)+ROUND((ROUND(((AE39-((EU39*1.1)))*AV39*I39),2)*BS39),2))</f>
        <v>168.79</v>
      </c>
      <c r="R39">
        <f t="shared" si="23"/>
        <v>69.31</v>
      </c>
      <c r="S39">
        <f t="shared" si="24"/>
        <v>3859.41</v>
      </c>
      <c r="T39">
        <f t="shared" si="25"/>
        <v>0</v>
      </c>
      <c r="U39">
        <f t="shared" si="26"/>
        <v>6.4206671650000002</v>
      </c>
      <c r="V39">
        <f t="shared" si="27"/>
        <v>0</v>
      </c>
      <c r="W39">
        <f t="shared" si="28"/>
        <v>0</v>
      </c>
      <c r="X39">
        <f t="shared" si="29"/>
        <v>3850.15</v>
      </c>
      <c r="Y39">
        <f t="shared" si="30"/>
        <v>2278.66</v>
      </c>
      <c r="AA39">
        <v>165646132</v>
      </c>
      <c r="AB39">
        <f t="shared" si="31"/>
        <v>2019.336</v>
      </c>
      <c r="AC39">
        <f>ROUND(((ES39*1)),6)</f>
        <v>0</v>
      </c>
      <c r="AD39">
        <f>ROUND(((((ET39*1.1))-((EU39*1.1)))+AE39),6)</f>
        <v>284.42700000000002</v>
      </c>
      <c r="AE39">
        <f t="shared" si="54"/>
        <v>31.228999999999999</v>
      </c>
      <c r="AF39">
        <f t="shared" si="54"/>
        <v>1734.9090000000001</v>
      </c>
      <c r="AG39">
        <f t="shared" si="33"/>
        <v>0</v>
      </c>
      <c r="AH39">
        <f t="shared" si="55"/>
        <v>162.63500000000002</v>
      </c>
      <c r="AI39">
        <f t="shared" si="55"/>
        <v>0</v>
      </c>
      <c r="AJ39">
        <f t="shared" si="35"/>
        <v>0</v>
      </c>
      <c r="AK39">
        <v>1835.76</v>
      </c>
      <c r="AL39">
        <v>0</v>
      </c>
      <c r="AM39">
        <v>258.57</v>
      </c>
      <c r="AN39">
        <v>28.39</v>
      </c>
      <c r="AO39">
        <v>1577.19</v>
      </c>
      <c r="AP39">
        <v>0</v>
      </c>
      <c r="AQ39">
        <v>147.85</v>
      </c>
      <c r="AR39">
        <v>0</v>
      </c>
      <c r="AS39">
        <v>0</v>
      </c>
      <c r="AT39">
        <v>98</v>
      </c>
      <c r="AU39">
        <v>58</v>
      </c>
      <c r="AV39">
        <v>1.0669999999999999</v>
      </c>
      <c r="AW39">
        <v>1.081</v>
      </c>
      <c r="AZ39">
        <v>1</v>
      </c>
      <c r="BA39">
        <v>56.35</v>
      </c>
      <c r="BB39">
        <v>15.03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71</v>
      </c>
      <c r="BM39">
        <v>40</v>
      </c>
      <c r="BN39">
        <v>0</v>
      </c>
      <c r="BO39" t="s">
        <v>68</v>
      </c>
      <c r="BP39">
        <v>1</v>
      </c>
      <c r="BQ39">
        <v>30</v>
      </c>
      <c r="BR39">
        <v>0</v>
      </c>
      <c r="BS39">
        <v>56.35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98</v>
      </c>
      <c r="CA39">
        <v>58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453</v>
      </c>
      <c r="CO39">
        <v>0</v>
      </c>
      <c r="CP39">
        <f t="shared" si="36"/>
        <v>4028.2</v>
      </c>
      <c r="CQ39">
        <f t="shared" si="37"/>
        <v>0</v>
      </c>
      <c r="CR39">
        <f>(ROUND((ROUND((((ET39*1.1))*AV39*1),2)*BB39),2)+ROUND((ROUND(((AE39-((EU39*1.1)))*AV39*1),2)*BS39),2))</f>
        <v>4561.3</v>
      </c>
      <c r="CS39">
        <f t="shared" si="38"/>
        <v>1877.58</v>
      </c>
      <c r="CT39">
        <f t="shared" si="39"/>
        <v>104312.3</v>
      </c>
      <c r="CU39">
        <f t="shared" si="40"/>
        <v>0</v>
      </c>
      <c r="CV39">
        <f t="shared" si="41"/>
        <v>173.53154500000002</v>
      </c>
      <c r="CW39">
        <f t="shared" si="42"/>
        <v>0</v>
      </c>
      <c r="CX39">
        <f t="shared" si="43"/>
        <v>0</v>
      </c>
      <c r="CY39">
        <f t="shared" si="44"/>
        <v>3850.1455999999998</v>
      </c>
      <c r="CZ39">
        <f t="shared" si="45"/>
        <v>2278.6576</v>
      </c>
      <c r="DB39">
        <v>13</v>
      </c>
      <c r="DC39" t="s">
        <v>3</v>
      </c>
      <c r="DD39" t="s">
        <v>24</v>
      </c>
      <c r="DE39" t="s">
        <v>25</v>
      </c>
      <c r="DF39" t="s">
        <v>25</v>
      </c>
      <c r="DG39" t="s">
        <v>25</v>
      </c>
      <c r="DH39" t="s">
        <v>3</v>
      </c>
      <c r="DI39" t="s">
        <v>25</v>
      </c>
      <c r="DJ39" t="s">
        <v>25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70</v>
      </c>
      <c r="DW39" t="s">
        <v>70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166013174</v>
      </c>
      <c r="EF39">
        <v>30</v>
      </c>
      <c r="EG39" t="s">
        <v>18</v>
      </c>
      <c r="EH39">
        <v>0</v>
      </c>
      <c r="EI39" t="s">
        <v>3</v>
      </c>
      <c r="EJ39">
        <v>1</v>
      </c>
      <c r="EK39">
        <v>40</v>
      </c>
      <c r="EL39" t="s">
        <v>72</v>
      </c>
      <c r="EM39" t="s">
        <v>73</v>
      </c>
      <c r="EO39" t="s">
        <v>28</v>
      </c>
      <c r="EQ39">
        <v>131072</v>
      </c>
      <c r="ER39">
        <v>1835.76</v>
      </c>
      <c r="ES39">
        <v>0</v>
      </c>
      <c r="ET39">
        <v>258.57</v>
      </c>
      <c r="EU39">
        <v>28.39</v>
      </c>
      <c r="EV39">
        <v>1577.19</v>
      </c>
      <c r="EW39">
        <v>147.85</v>
      </c>
      <c r="EX39">
        <v>0</v>
      </c>
      <c r="EY39">
        <v>0</v>
      </c>
      <c r="FQ39">
        <v>0</v>
      </c>
      <c r="FR39">
        <v>0</v>
      </c>
      <c r="FS39">
        <v>2</v>
      </c>
      <c r="FX39">
        <v>98</v>
      </c>
      <c r="FY39">
        <v>58</v>
      </c>
      <c r="GA39" t="s">
        <v>3</v>
      </c>
      <c r="GD39">
        <v>1</v>
      </c>
      <c r="GF39">
        <v>844256116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46"/>
        <v>0</v>
      </c>
      <c r="GM39">
        <f t="shared" si="47"/>
        <v>10157.01</v>
      </c>
      <c r="GN39">
        <f t="shared" si="48"/>
        <v>10157.01</v>
      </c>
      <c r="GO39">
        <f t="shared" si="49"/>
        <v>0</v>
      </c>
      <c r="GP39">
        <f t="shared" si="50"/>
        <v>0</v>
      </c>
      <c r="GR39">
        <v>0</v>
      </c>
      <c r="GS39">
        <v>3</v>
      </c>
      <c r="GT39">
        <v>0</v>
      </c>
      <c r="GU39" t="s">
        <v>3</v>
      </c>
      <c r="GV39">
        <f t="shared" si="51"/>
        <v>0</v>
      </c>
      <c r="GW39">
        <v>1</v>
      </c>
      <c r="GX39">
        <f t="shared" si="52"/>
        <v>0</v>
      </c>
      <c r="HA39">
        <v>0</v>
      </c>
      <c r="HB39">
        <v>0</v>
      </c>
      <c r="HC39">
        <f t="shared" si="53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45" x14ac:dyDescent="0.2">
      <c r="A40">
        <v>17</v>
      </c>
      <c r="B40">
        <v>1</v>
      </c>
      <c r="C40">
        <f>ROW(SmtRes!A23)</f>
        <v>23</v>
      </c>
      <c r="D40">
        <f>ROW(EtalonRes!A25)</f>
        <v>25</v>
      </c>
      <c r="E40" t="s">
        <v>74</v>
      </c>
      <c r="F40" t="s">
        <v>75</v>
      </c>
      <c r="G40" t="s">
        <v>76</v>
      </c>
      <c r="H40" t="s">
        <v>70</v>
      </c>
      <c r="I40">
        <f>ROUND(37*2/1000,9)</f>
        <v>7.3999999999999996E-2</v>
      </c>
      <c r="J40">
        <v>0</v>
      </c>
      <c r="K40">
        <f>ROUND(37*2/1000,9)</f>
        <v>7.3999999999999996E-2</v>
      </c>
      <c r="O40">
        <f t="shared" si="21"/>
        <v>6050.11</v>
      </c>
      <c r="P40">
        <f t="shared" si="22"/>
        <v>0</v>
      </c>
      <c r="Q40">
        <f>(ROUND((ROUND((((ET40*1.1))*AV40*I40),2)*BB40),2)+ROUND((ROUND(((AE40-((EU40*1.1)))*AV40*I40),2)*BS40),2))</f>
        <v>333.97</v>
      </c>
      <c r="R40">
        <f t="shared" si="23"/>
        <v>137.49</v>
      </c>
      <c r="S40">
        <f t="shared" si="24"/>
        <v>5716.14</v>
      </c>
      <c r="T40">
        <f t="shared" si="25"/>
        <v>0</v>
      </c>
      <c r="U40">
        <f t="shared" si="26"/>
        <v>9.3628396400000007</v>
      </c>
      <c r="V40">
        <f t="shared" si="27"/>
        <v>0</v>
      </c>
      <c r="W40">
        <f t="shared" si="28"/>
        <v>0</v>
      </c>
      <c r="X40">
        <f t="shared" si="29"/>
        <v>5736.56</v>
      </c>
      <c r="Y40">
        <f t="shared" si="30"/>
        <v>3395.11</v>
      </c>
      <c r="AA40">
        <v>165646132</v>
      </c>
      <c r="AB40">
        <f t="shared" si="31"/>
        <v>1566.1030000000001</v>
      </c>
      <c r="AC40">
        <f>ROUND(((ES40*1)),6)</f>
        <v>0</v>
      </c>
      <c r="AD40">
        <f>ROUND(((((ET40*1.1))-((EU40*1.1)))+AE40),6)</f>
        <v>281.39100000000002</v>
      </c>
      <c r="AE40">
        <f t="shared" si="54"/>
        <v>30.888000000000002</v>
      </c>
      <c r="AF40">
        <f t="shared" si="54"/>
        <v>1284.712</v>
      </c>
      <c r="AG40">
        <f t="shared" si="33"/>
        <v>0</v>
      </c>
      <c r="AH40">
        <f t="shared" si="55"/>
        <v>118.58000000000001</v>
      </c>
      <c r="AI40">
        <f t="shared" si="55"/>
        <v>0</v>
      </c>
      <c r="AJ40">
        <f t="shared" si="35"/>
        <v>0</v>
      </c>
      <c r="AK40">
        <v>1423.73</v>
      </c>
      <c r="AL40">
        <v>0</v>
      </c>
      <c r="AM40">
        <v>255.81</v>
      </c>
      <c r="AN40">
        <v>28.08</v>
      </c>
      <c r="AO40">
        <v>1167.92</v>
      </c>
      <c r="AP40">
        <v>0</v>
      </c>
      <c r="AQ40">
        <v>107.8</v>
      </c>
      <c r="AR40">
        <v>0</v>
      </c>
      <c r="AS40">
        <v>0</v>
      </c>
      <c r="AT40">
        <v>98</v>
      </c>
      <c r="AU40">
        <v>58</v>
      </c>
      <c r="AV40">
        <v>1.0669999999999999</v>
      </c>
      <c r="AW40">
        <v>1.081</v>
      </c>
      <c r="AZ40">
        <v>1</v>
      </c>
      <c r="BA40">
        <v>56.35</v>
      </c>
      <c r="BB40">
        <v>15.03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77</v>
      </c>
      <c r="BM40">
        <v>40</v>
      </c>
      <c r="BN40">
        <v>0</v>
      </c>
      <c r="BO40" t="s">
        <v>75</v>
      </c>
      <c r="BP40">
        <v>1</v>
      </c>
      <c r="BQ40">
        <v>30</v>
      </c>
      <c r="BR40">
        <v>0</v>
      </c>
      <c r="BS40">
        <v>56.35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98</v>
      </c>
      <c r="CA40">
        <v>58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453</v>
      </c>
      <c r="CO40">
        <v>0</v>
      </c>
      <c r="CP40">
        <f t="shared" si="36"/>
        <v>6050.1100000000006</v>
      </c>
      <c r="CQ40">
        <f t="shared" si="37"/>
        <v>0</v>
      </c>
      <c r="CR40">
        <f>(ROUND((ROUND((((ET40*1.1))*AV40*1),2)*BB40),2)+ROUND((ROUND(((AE40-((EU40*1.1)))*AV40*1),2)*BS40),2))</f>
        <v>4512.6099999999997</v>
      </c>
      <c r="CS40">
        <f t="shared" si="38"/>
        <v>1857.3</v>
      </c>
      <c r="CT40">
        <f t="shared" si="39"/>
        <v>77244.02</v>
      </c>
      <c r="CU40">
        <f t="shared" si="40"/>
        <v>0</v>
      </c>
      <c r="CV40">
        <f t="shared" si="41"/>
        <v>126.52486</v>
      </c>
      <c r="CW40">
        <f t="shared" si="42"/>
        <v>0</v>
      </c>
      <c r="CX40">
        <f t="shared" si="43"/>
        <v>0</v>
      </c>
      <c r="CY40">
        <f t="shared" si="44"/>
        <v>5736.5573999999997</v>
      </c>
      <c r="CZ40">
        <f t="shared" si="45"/>
        <v>3395.1053999999999</v>
      </c>
      <c r="DB40">
        <v>14</v>
      </c>
      <c r="DC40" t="s">
        <v>3</v>
      </c>
      <c r="DD40" t="s">
        <v>24</v>
      </c>
      <c r="DE40" t="s">
        <v>25</v>
      </c>
      <c r="DF40" t="s">
        <v>25</v>
      </c>
      <c r="DG40" t="s">
        <v>25</v>
      </c>
      <c r="DH40" t="s">
        <v>3</v>
      </c>
      <c r="DI40" t="s">
        <v>25</v>
      </c>
      <c r="DJ40" t="s">
        <v>25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70</v>
      </c>
      <c r="DW40" t="s">
        <v>70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166013174</v>
      </c>
      <c r="EF40">
        <v>30</v>
      </c>
      <c r="EG40" t="s">
        <v>18</v>
      </c>
      <c r="EH40">
        <v>0</v>
      </c>
      <c r="EI40" t="s">
        <v>3</v>
      </c>
      <c r="EJ40">
        <v>1</v>
      </c>
      <c r="EK40">
        <v>40</v>
      </c>
      <c r="EL40" t="s">
        <v>72</v>
      </c>
      <c r="EM40" t="s">
        <v>73</v>
      </c>
      <c r="EO40" t="s">
        <v>28</v>
      </c>
      <c r="EQ40">
        <v>131072</v>
      </c>
      <c r="ER40">
        <v>1423.73</v>
      </c>
      <c r="ES40">
        <v>0</v>
      </c>
      <c r="ET40">
        <v>255.81</v>
      </c>
      <c r="EU40">
        <v>28.08</v>
      </c>
      <c r="EV40">
        <v>1167.92</v>
      </c>
      <c r="EW40">
        <v>107.8</v>
      </c>
      <c r="EX40">
        <v>0</v>
      </c>
      <c r="EY40">
        <v>0</v>
      </c>
      <c r="FQ40">
        <v>0</v>
      </c>
      <c r="FR40">
        <v>0</v>
      </c>
      <c r="FS40">
        <v>2</v>
      </c>
      <c r="FX40">
        <v>98</v>
      </c>
      <c r="FY40">
        <v>58</v>
      </c>
      <c r="GA40" t="s">
        <v>3</v>
      </c>
      <c r="GD40">
        <v>1</v>
      </c>
      <c r="GF40">
        <v>1711748047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46"/>
        <v>0</v>
      </c>
      <c r="GM40">
        <f t="shared" si="47"/>
        <v>15181.78</v>
      </c>
      <c r="GN40">
        <f t="shared" si="48"/>
        <v>15181.78</v>
      </c>
      <c r="GO40">
        <f t="shared" si="49"/>
        <v>0</v>
      </c>
      <c r="GP40">
        <f t="shared" si="50"/>
        <v>0</v>
      </c>
      <c r="GR40">
        <v>0</v>
      </c>
      <c r="GS40">
        <v>3</v>
      </c>
      <c r="GT40">
        <v>0</v>
      </c>
      <c r="GU40" t="s">
        <v>3</v>
      </c>
      <c r="GV40">
        <f t="shared" si="51"/>
        <v>0</v>
      </c>
      <c r="GW40">
        <v>1</v>
      </c>
      <c r="GX40">
        <f t="shared" si="52"/>
        <v>0</v>
      </c>
      <c r="HA40">
        <v>0</v>
      </c>
      <c r="HB40">
        <v>0</v>
      </c>
      <c r="HC40">
        <f t="shared" si="53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45" x14ac:dyDescent="0.2">
      <c r="A41">
        <v>17</v>
      </c>
      <c r="B41">
        <v>1</v>
      </c>
      <c r="E41" t="s">
        <v>78</v>
      </c>
      <c r="F41" t="s">
        <v>79</v>
      </c>
      <c r="G41" t="s">
        <v>80</v>
      </c>
      <c r="H41" t="s">
        <v>81</v>
      </c>
      <c r="I41">
        <f>ROUND((I39+I40)*1000,9)</f>
        <v>111</v>
      </c>
      <c r="J41">
        <v>0</v>
      </c>
      <c r="K41">
        <f>ROUND((I39+I40)*1000,9)</f>
        <v>111</v>
      </c>
      <c r="O41">
        <f t="shared" si="21"/>
        <v>102607.19</v>
      </c>
      <c r="P41">
        <f t="shared" si="22"/>
        <v>102607.19</v>
      </c>
      <c r="Q41">
        <f>(ROUND((ROUND(((ET41)*AV41*I41),2)*BB41),2)+ROUND((ROUND(((AE41-(EU41))*AV41*I41),2)*BS41),2))</f>
        <v>0</v>
      </c>
      <c r="R41">
        <f t="shared" si="23"/>
        <v>0</v>
      </c>
      <c r="S41">
        <f t="shared" si="24"/>
        <v>0</v>
      </c>
      <c r="T41">
        <f t="shared" si="25"/>
        <v>0</v>
      </c>
      <c r="U41">
        <f t="shared" si="26"/>
        <v>0</v>
      </c>
      <c r="V41">
        <f t="shared" si="27"/>
        <v>0</v>
      </c>
      <c r="W41">
        <f t="shared" si="28"/>
        <v>0</v>
      </c>
      <c r="X41">
        <f t="shared" si="29"/>
        <v>0</v>
      </c>
      <c r="Y41">
        <f t="shared" si="30"/>
        <v>0</v>
      </c>
      <c r="AA41">
        <v>165646132</v>
      </c>
      <c r="AB41">
        <f t="shared" si="31"/>
        <v>93.941999999999993</v>
      </c>
      <c r="AC41">
        <f>ROUND(((ES41*1.02)),6)</f>
        <v>93.941999999999993</v>
      </c>
      <c r="AD41">
        <f>ROUND((((ET41)-(EU41))+AE41),6)</f>
        <v>0</v>
      </c>
      <c r="AE41">
        <f>ROUND((EU41),6)</f>
        <v>0</v>
      </c>
      <c r="AF41">
        <f>ROUND((EV41),6)</f>
        <v>0</v>
      </c>
      <c r="AG41">
        <f t="shared" si="33"/>
        <v>0</v>
      </c>
      <c r="AH41">
        <f>(EW41)</f>
        <v>0</v>
      </c>
      <c r="AI41">
        <f>(EX41)</f>
        <v>0</v>
      </c>
      <c r="AJ41">
        <f t="shared" si="35"/>
        <v>0</v>
      </c>
      <c r="AK41">
        <v>92.1</v>
      </c>
      <c r="AL41">
        <v>92.1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9.84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400002</v>
      </c>
      <c r="BN41">
        <v>0</v>
      </c>
      <c r="BO41" t="s">
        <v>3</v>
      </c>
      <c r="BP41">
        <v>0</v>
      </c>
      <c r="BQ41">
        <v>202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6"/>
        <v>102607.19</v>
      </c>
      <c r="CQ41">
        <f t="shared" si="37"/>
        <v>924.37</v>
      </c>
      <c r="CR41">
        <f>(ROUND((ROUND(((ET41)*AV41*1),2)*BB41),2)+ROUND((ROUND(((AE41-(EU41))*AV41*1),2)*BS41),2))</f>
        <v>0</v>
      </c>
      <c r="CS41">
        <f t="shared" si="38"/>
        <v>0</v>
      </c>
      <c r="CT41">
        <f t="shared" si="39"/>
        <v>0</v>
      </c>
      <c r="CU41">
        <f t="shared" si="40"/>
        <v>0</v>
      </c>
      <c r="CV41">
        <f t="shared" si="41"/>
        <v>0</v>
      </c>
      <c r="CW41">
        <f t="shared" si="42"/>
        <v>0</v>
      </c>
      <c r="CX41">
        <f t="shared" si="43"/>
        <v>0</v>
      </c>
      <c r="CY41">
        <f t="shared" si="44"/>
        <v>0</v>
      </c>
      <c r="CZ41">
        <f t="shared" si="45"/>
        <v>0</v>
      </c>
      <c r="DC41" t="s">
        <v>3</v>
      </c>
      <c r="DD41" t="s">
        <v>82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1003</v>
      </c>
      <c r="DV41" t="s">
        <v>81</v>
      </c>
      <c r="DW41" t="s">
        <v>81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166013318</v>
      </c>
      <c r="EF41">
        <v>202</v>
      </c>
      <c r="EG41" t="s">
        <v>83</v>
      </c>
      <c r="EH41">
        <v>0</v>
      </c>
      <c r="EI41" t="s">
        <v>3</v>
      </c>
      <c r="EJ41">
        <v>1</v>
      </c>
      <c r="EK41">
        <v>400002</v>
      </c>
      <c r="EL41" t="s">
        <v>84</v>
      </c>
      <c r="EM41" t="s">
        <v>83</v>
      </c>
      <c r="EO41" t="s">
        <v>3</v>
      </c>
      <c r="EQ41">
        <v>131072</v>
      </c>
      <c r="ER41">
        <v>906.23</v>
      </c>
      <c r="ES41">
        <v>92.1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5</v>
      </c>
      <c r="FC41">
        <v>0</v>
      </c>
      <c r="FD41">
        <v>18</v>
      </c>
      <c r="FF41">
        <v>906.23</v>
      </c>
      <c r="FQ41">
        <v>0</v>
      </c>
      <c r="FR41">
        <v>0</v>
      </c>
      <c r="FS41">
        <v>0</v>
      </c>
      <c r="FX41">
        <v>0</v>
      </c>
      <c r="FY41">
        <v>0</v>
      </c>
      <c r="GA41" t="s">
        <v>85</v>
      </c>
      <c r="GD41">
        <v>1</v>
      </c>
      <c r="GF41">
        <v>-920495528</v>
      </c>
      <c r="GG41">
        <v>2</v>
      </c>
      <c r="GH41">
        <v>3</v>
      </c>
      <c r="GI41">
        <v>3</v>
      </c>
      <c r="GJ41">
        <v>0</v>
      </c>
      <c r="GK41">
        <v>0</v>
      </c>
      <c r="GL41">
        <f t="shared" si="46"/>
        <v>0</v>
      </c>
      <c r="GM41">
        <f t="shared" si="47"/>
        <v>102607.19</v>
      </c>
      <c r="GN41">
        <f t="shared" si="48"/>
        <v>102607.19</v>
      </c>
      <c r="GO41">
        <f t="shared" si="49"/>
        <v>0</v>
      </c>
      <c r="GP41">
        <f t="shared" si="50"/>
        <v>0</v>
      </c>
      <c r="GR41">
        <v>1</v>
      </c>
      <c r="GS41">
        <v>1</v>
      </c>
      <c r="GT41">
        <v>0</v>
      </c>
      <c r="GU41" t="s">
        <v>3</v>
      </c>
      <c r="GV41">
        <f t="shared" si="51"/>
        <v>0</v>
      </c>
      <c r="GW41">
        <v>1</v>
      </c>
      <c r="GX41">
        <f t="shared" si="52"/>
        <v>0</v>
      </c>
      <c r="HA41">
        <v>0</v>
      </c>
      <c r="HB41">
        <v>0</v>
      </c>
      <c r="HC41">
        <f t="shared" si="53"/>
        <v>0</v>
      </c>
      <c r="HE41" t="s">
        <v>86</v>
      </c>
      <c r="HF41" t="s">
        <v>86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45" x14ac:dyDescent="0.2">
      <c r="A42">
        <v>17</v>
      </c>
      <c r="B42">
        <v>1</v>
      </c>
      <c r="C42">
        <f>ROW(SmtRes!A27)</f>
        <v>27</v>
      </c>
      <c r="D42">
        <f>ROW(EtalonRes!A29)</f>
        <v>29</v>
      </c>
      <c r="E42" t="s">
        <v>87</v>
      </c>
      <c r="F42" t="s">
        <v>88</v>
      </c>
      <c r="G42" t="s">
        <v>89</v>
      </c>
      <c r="H42" t="s">
        <v>90</v>
      </c>
      <c r="I42">
        <f>ROUND(2*3,9)</f>
        <v>6</v>
      </c>
      <c r="J42">
        <v>0</v>
      </c>
      <c r="K42">
        <f>ROUND(2*3,9)</f>
        <v>6</v>
      </c>
      <c r="O42">
        <f t="shared" si="21"/>
        <v>6786.84</v>
      </c>
      <c r="P42">
        <f t="shared" si="22"/>
        <v>740.24</v>
      </c>
      <c r="Q42">
        <f>(ROUND((ROUND((((ET42*1.1))*AV42*I42),2)*BB42),2)+ROUND((ROUND(((AE42-((EU42*1.1)))*AV42*I42),2)*BS42),2))</f>
        <v>161.41</v>
      </c>
      <c r="R42">
        <f t="shared" si="23"/>
        <v>0</v>
      </c>
      <c r="S42">
        <f t="shared" si="24"/>
        <v>5885.19</v>
      </c>
      <c r="T42">
        <f t="shared" si="25"/>
        <v>0</v>
      </c>
      <c r="U42">
        <f t="shared" si="26"/>
        <v>8.0985299999999985</v>
      </c>
      <c r="V42">
        <f t="shared" si="27"/>
        <v>0</v>
      </c>
      <c r="W42">
        <f t="shared" si="28"/>
        <v>0</v>
      </c>
      <c r="X42">
        <f t="shared" si="29"/>
        <v>6885.67</v>
      </c>
      <c r="Y42">
        <f t="shared" si="30"/>
        <v>4355.04</v>
      </c>
      <c r="AA42">
        <v>165646132</v>
      </c>
      <c r="AB42">
        <f t="shared" si="31"/>
        <v>19.698</v>
      </c>
      <c r="AC42">
        <f>ROUND(((ES42*1)),6)</f>
        <v>0.91</v>
      </c>
      <c r="AD42">
        <f>ROUND(((((ET42*1.1))-((EU42*1.1)))+AE42),6)</f>
        <v>2.4750000000000001</v>
      </c>
      <c r="AE42">
        <f>ROUND(((EU42*1.1)),6)</f>
        <v>0</v>
      </c>
      <c r="AF42">
        <f>ROUND(((EV42*1.1)),6)</f>
        <v>16.312999999999999</v>
      </c>
      <c r="AG42">
        <f t="shared" si="33"/>
        <v>0</v>
      </c>
      <c r="AH42">
        <f>((EW42*1.1))</f>
        <v>1.2649999999999999</v>
      </c>
      <c r="AI42">
        <f>((EX42*1.1))</f>
        <v>0</v>
      </c>
      <c r="AJ42">
        <f t="shared" si="35"/>
        <v>0</v>
      </c>
      <c r="AK42">
        <v>17.989999999999998</v>
      </c>
      <c r="AL42">
        <v>0.91</v>
      </c>
      <c r="AM42">
        <v>2.25</v>
      </c>
      <c r="AN42">
        <v>0</v>
      </c>
      <c r="AO42">
        <v>14.83</v>
      </c>
      <c r="AP42">
        <v>0</v>
      </c>
      <c r="AQ42">
        <v>1.1499999999999999</v>
      </c>
      <c r="AR42">
        <v>0</v>
      </c>
      <c r="AS42">
        <v>0</v>
      </c>
      <c r="AT42">
        <v>117</v>
      </c>
      <c r="AU42">
        <v>74</v>
      </c>
      <c r="AV42">
        <v>1.0669999999999999</v>
      </c>
      <c r="AW42">
        <v>1.0029999999999999</v>
      </c>
      <c r="AZ42">
        <v>1</v>
      </c>
      <c r="BA42">
        <v>56.35</v>
      </c>
      <c r="BB42">
        <v>10.19</v>
      </c>
      <c r="BC42">
        <v>135.08000000000001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91</v>
      </c>
      <c r="BM42">
        <v>26</v>
      </c>
      <c r="BN42">
        <v>0</v>
      </c>
      <c r="BO42" t="s">
        <v>88</v>
      </c>
      <c r="BP42">
        <v>1</v>
      </c>
      <c r="BQ42">
        <v>30</v>
      </c>
      <c r="BR42">
        <v>0</v>
      </c>
      <c r="BS42">
        <v>56.35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117</v>
      </c>
      <c r="CA42">
        <v>74</v>
      </c>
      <c r="CB42" t="s">
        <v>3</v>
      </c>
      <c r="CE42">
        <v>30</v>
      </c>
      <c r="CF42">
        <v>0</v>
      </c>
      <c r="CG42">
        <v>0</v>
      </c>
      <c r="CM42">
        <v>0</v>
      </c>
      <c r="CN42" t="s">
        <v>453</v>
      </c>
      <c r="CO42">
        <v>0</v>
      </c>
      <c r="CP42">
        <f t="shared" si="36"/>
        <v>6786.8399999999992</v>
      </c>
      <c r="CQ42">
        <f t="shared" si="37"/>
        <v>122.92</v>
      </c>
      <c r="CR42">
        <f>(ROUND((ROUND((((ET42*1.1))*AV42*1),2)*BB42),2)+ROUND((ROUND(((AE42-((EU42*1.1)))*AV42*1),2)*BS42),2))</f>
        <v>26.9</v>
      </c>
      <c r="CS42">
        <f t="shared" si="38"/>
        <v>0</v>
      </c>
      <c r="CT42">
        <f t="shared" si="39"/>
        <v>981.05</v>
      </c>
      <c r="CU42">
        <f t="shared" si="40"/>
        <v>0</v>
      </c>
      <c r="CV42">
        <f t="shared" si="41"/>
        <v>1.3497549999999998</v>
      </c>
      <c r="CW42">
        <f t="shared" si="42"/>
        <v>0</v>
      </c>
      <c r="CX42">
        <f t="shared" si="43"/>
        <v>0</v>
      </c>
      <c r="CY42">
        <f t="shared" si="44"/>
        <v>6885.6723000000002</v>
      </c>
      <c r="CZ42">
        <f t="shared" si="45"/>
        <v>4355.0406000000003</v>
      </c>
      <c r="DB42">
        <v>15</v>
      </c>
      <c r="DC42" t="s">
        <v>3</v>
      </c>
      <c r="DD42" t="s">
        <v>24</v>
      </c>
      <c r="DE42" t="s">
        <v>25</v>
      </c>
      <c r="DF42" t="s">
        <v>25</v>
      </c>
      <c r="DG42" t="s">
        <v>25</v>
      </c>
      <c r="DH42" t="s">
        <v>3</v>
      </c>
      <c r="DI42" t="s">
        <v>25</v>
      </c>
      <c r="DJ42" t="s">
        <v>25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90</v>
      </c>
      <c r="DW42" t="s">
        <v>90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166013158</v>
      </c>
      <c r="EF42">
        <v>30</v>
      </c>
      <c r="EG42" t="s">
        <v>18</v>
      </c>
      <c r="EH42">
        <v>0</v>
      </c>
      <c r="EI42" t="s">
        <v>3</v>
      </c>
      <c r="EJ42">
        <v>1</v>
      </c>
      <c r="EK42">
        <v>26</v>
      </c>
      <c r="EL42" t="s">
        <v>92</v>
      </c>
      <c r="EM42" t="s">
        <v>93</v>
      </c>
      <c r="EO42" t="s">
        <v>28</v>
      </c>
      <c r="EQ42">
        <v>131072</v>
      </c>
      <c r="ER42">
        <v>17.989999999999998</v>
      </c>
      <c r="ES42">
        <v>0.91</v>
      </c>
      <c r="ET42">
        <v>2.25</v>
      </c>
      <c r="EU42">
        <v>0</v>
      </c>
      <c r="EV42">
        <v>14.83</v>
      </c>
      <c r="EW42">
        <v>1.1499999999999999</v>
      </c>
      <c r="EX42">
        <v>0</v>
      </c>
      <c r="EY42">
        <v>0</v>
      </c>
      <c r="FQ42">
        <v>0</v>
      </c>
      <c r="FR42">
        <v>0</v>
      </c>
      <c r="FS42">
        <v>0</v>
      </c>
      <c r="FX42">
        <v>117</v>
      </c>
      <c r="FY42">
        <v>74</v>
      </c>
      <c r="GA42" t="s">
        <v>3</v>
      </c>
      <c r="GD42">
        <v>1</v>
      </c>
      <c r="GF42">
        <v>-1043726045</v>
      </c>
      <c r="GG42">
        <v>2</v>
      </c>
      <c r="GH42">
        <v>1</v>
      </c>
      <c r="GI42">
        <v>2</v>
      </c>
      <c r="GJ42">
        <v>0</v>
      </c>
      <c r="GK42">
        <v>0</v>
      </c>
      <c r="GL42">
        <f t="shared" si="46"/>
        <v>0</v>
      </c>
      <c r="GM42">
        <f t="shared" si="47"/>
        <v>18027.55</v>
      </c>
      <c r="GN42">
        <f t="shared" si="48"/>
        <v>18027.55</v>
      </c>
      <c r="GO42">
        <f t="shared" si="49"/>
        <v>0</v>
      </c>
      <c r="GP42">
        <f t="shared" si="50"/>
        <v>0</v>
      </c>
      <c r="GR42">
        <v>0</v>
      </c>
      <c r="GS42">
        <v>3</v>
      </c>
      <c r="GT42">
        <v>0</v>
      </c>
      <c r="GU42" t="s">
        <v>3</v>
      </c>
      <c r="GV42">
        <f t="shared" si="51"/>
        <v>0</v>
      </c>
      <c r="GW42">
        <v>1</v>
      </c>
      <c r="GX42">
        <f t="shared" si="52"/>
        <v>0</v>
      </c>
      <c r="HA42">
        <v>0</v>
      </c>
      <c r="HB42">
        <v>0</v>
      </c>
      <c r="HC42">
        <f t="shared" si="53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3" spans="1:245" x14ac:dyDescent="0.2">
      <c r="A43">
        <v>17</v>
      </c>
      <c r="B43">
        <v>1</v>
      </c>
      <c r="E43" t="s">
        <v>94</v>
      </c>
      <c r="F43" t="s">
        <v>56</v>
      </c>
      <c r="G43" t="s">
        <v>57</v>
      </c>
      <c r="H43" t="s">
        <v>58</v>
      </c>
      <c r="I43">
        <f>ROUND(21.9*1.1,9)</f>
        <v>24.09</v>
      </c>
      <c r="J43">
        <v>0</v>
      </c>
      <c r="K43">
        <f>ROUND(21.9*1.1,9)</f>
        <v>24.09</v>
      </c>
      <c r="O43">
        <f t="shared" si="21"/>
        <v>24065.9</v>
      </c>
      <c r="P43">
        <f t="shared" si="22"/>
        <v>24065.9</v>
      </c>
      <c r="Q43">
        <f>(ROUND((ROUND(((ET43)*AV43*I43),2)*BB43),2)+ROUND((ROUND(((AE43-(EU43))*AV43*I43),2)*BS43),2))</f>
        <v>0</v>
      </c>
      <c r="R43">
        <f t="shared" si="23"/>
        <v>0</v>
      </c>
      <c r="S43">
        <f t="shared" si="24"/>
        <v>0</v>
      </c>
      <c r="T43">
        <f t="shared" si="25"/>
        <v>0</v>
      </c>
      <c r="U43">
        <f t="shared" si="26"/>
        <v>0</v>
      </c>
      <c r="V43">
        <f t="shared" si="27"/>
        <v>0</v>
      </c>
      <c r="W43">
        <f t="shared" si="28"/>
        <v>0</v>
      </c>
      <c r="X43">
        <f t="shared" si="29"/>
        <v>0</v>
      </c>
      <c r="Y43">
        <f t="shared" si="30"/>
        <v>0</v>
      </c>
      <c r="AA43">
        <v>165646132</v>
      </c>
      <c r="AB43">
        <f t="shared" si="31"/>
        <v>99.9</v>
      </c>
      <c r="AC43">
        <f>ROUND((ES43),6)</f>
        <v>99.9</v>
      </c>
      <c r="AD43">
        <f>ROUND((((ET43)-(EU43))+AE43),6)</f>
        <v>0</v>
      </c>
      <c r="AE43">
        <f>ROUND((EU43),6)</f>
        <v>0</v>
      </c>
      <c r="AF43">
        <f>ROUND((EV43),6)</f>
        <v>0</v>
      </c>
      <c r="AG43">
        <f t="shared" si="33"/>
        <v>0</v>
      </c>
      <c r="AH43">
        <f>(EW43)</f>
        <v>0</v>
      </c>
      <c r="AI43">
        <f>(EX43)</f>
        <v>0</v>
      </c>
      <c r="AJ43">
        <f t="shared" si="35"/>
        <v>0</v>
      </c>
      <c r="AK43">
        <v>99.9</v>
      </c>
      <c r="AL43">
        <v>99.9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10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59</v>
      </c>
      <c r="BM43">
        <v>1617</v>
      </c>
      <c r="BN43">
        <v>0</v>
      </c>
      <c r="BO43" t="s">
        <v>56</v>
      </c>
      <c r="BP43">
        <v>1</v>
      </c>
      <c r="BQ43">
        <v>200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6"/>
        <v>24065.9</v>
      </c>
      <c r="CQ43">
        <f t="shared" si="37"/>
        <v>999</v>
      </c>
      <c r="CR43">
        <f>(ROUND((ROUND(((ET43)*AV43*1),2)*BB43),2)+ROUND((ROUND(((AE43-(EU43))*AV43*1),2)*BS43),2))</f>
        <v>0</v>
      </c>
      <c r="CS43">
        <f t="shared" si="38"/>
        <v>0</v>
      </c>
      <c r="CT43">
        <f t="shared" si="39"/>
        <v>0</v>
      </c>
      <c r="CU43">
        <f t="shared" si="40"/>
        <v>0</v>
      </c>
      <c r="CV43">
        <f t="shared" si="41"/>
        <v>0</v>
      </c>
      <c r="CW43">
        <f t="shared" si="42"/>
        <v>0</v>
      </c>
      <c r="CX43">
        <f t="shared" si="43"/>
        <v>0</v>
      </c>
      <c r="CY43">
        <f t="shared" si="44"/>
        <v>0</v>
      </c>
      <c r="CZ43">
        <f t="shared" si="45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1007</v>
      </c>
      <c r="DV43" t="s">
        <v>58</v>
      </c>
      <c r="DW43" t="s">
        <v>58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166013232</v>
      </c>
      <c r="EF43">
        <v>200</v>
      </c>
      <c r="EG43" t="s">
        <v>60</v>
      </c>
      <c r="EH43">
        <v>0</v>
      </c>
      <c r="EI43" t="s">
        <v>3</v>
      </c>
      <c r="EJ43">
        <v>1</v>
      </c>
      <c r="EK43">
        <v>1617</v>
      </c>
      <c r="EL43" t="s">
        <v>61</v>
      </c>
      <c r="EM43" t="s">
        <v>62</v>
      </c>
      <c r="EO43" t="s">
        <v>3</v>
      </c>
      <c r="EQ43">
        <v>131072</v>
      </c>
      <c r="ER43">
        <v>99.9</v>
      </c>
      <c r="ES43">
        <v>99.9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0</v>
      </c>
      <c r="FY43">
        <v>0</v>
      </c>
      <c r="GA43" t="s">
        <v>3</v>
      </c>
      <c r="GD43">
        <v>1</v>
      </c>
      <c r="GF43">
        <v>-269784120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 t="shared" si="46"/>
        <v>0</v>
      </c>
      <c r="GM43">
        <f t="shared" si="47"/>
        <v>24065.9</v>
      </c>
      <c r="GN43">
        <f t="shared" si="48"/>
        <v>24065.9</v>
      </c>
      <c r="GO43">
        <f t="shared" si="49"/>
        <v>0</v>
      </c>
      <c r="GP43">
        <f t="shared" si="50"/>
        <v>0</v>
      </c>
      <c r="GR43">
        <v>0</v>
      </c>
      <c r="GS43">
        <v>3</v>
      </c>
      <c r="GT43">
        <v>0</v>
      </c>
      <c r="GU43" t="s">
        <v>3</v>
      </c>
      <c r="GV43">
        <f t="shared" si="51"/>
        <v>0</v>
      </c>
      <c r="GW43">
        <v>1</v>
      </c>
      <c r="GX43">
        <f t="shared" si="52"/>
        <v>0</v>
      </c>
      <c r="HA43">
        <v>0</v>
      </c>
      <c r="HB43">
        <v>0</v>
      </c>
      <c r="HC43">
        <f t="shared" si="53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45" x14ac:dyDescent="0.2">
      <c r="A44">
        <v>17</v>
      </c>
      <c r="B44">
        <v>1</v>
      </c>
      <c r="E44" t="s">
        <v>95</v>
      </c>
      <c r="F44" t="s">
        <v>96</v>
      </c>
      <c r="G44" t="s">
        <v>97</v>
      </c>
      <c r="H44" t="s">
        <v>98</v>
      </c>
      <c r="I44">
        <v>4</v>
      </c>
      <c r="J44">
        <v>0</v>
      </c>
      <c r="K44">
        <v>4</v>
      </c>
      <c r="O44">
        <f t="shared" si="21"/>
        <v>243.98</v>
      </c>
      <c r="P44">
        <f t="shared" si="22"/>
        <v>243.98</v>
      </c>
      <c r="Q44">
        <f>(ROUND((ROUND(((ET44)*AV44*I44),2)*BB44),2)+ROUND((ROUND(((AE44-(EU44))*AV44*I44),2)*BS44),2))</f>
        <v>0</v>
      </c>
      <c r="R44">
        <f t="shared" si="23"/>
        <v>0</v>
      </c>
      <c r="S44">
        <f t="shared" si="24"/>
        <v>0</v>
      </c>
      <c r="T44">
        <f t="shared" si="25"/>
        <v>0</v>
      </c>
      <c r="U44">
        <f t="shared" si="26"/>
        <v>0</v>
      </c>
      <c r="V44">
        <f t="shared" si="27"/>
        <v>0</v>
      </c>
      <c r="W44">
        <f t="shared" si="28"/>
        <v>0</v>
      </c>
      <c r="X44">
        <f t="shared" si="29"/>
        <v>0</v>
      </c>
      <c r="Y44">
        <f t="shared" si="30"/>
        <v>0</v>
      </c>
      <c r="AA44">
        <v>165646132</v>
      </c>
      <c r="AB44">
        <f t="shared" si="31"/>
        <v>3.89</v>
      </c>
      <c r="AC44">
        <f>ROUND((ES44),6)</f>
        <v>3.89</v>
      </c>
      <c r="AD44">
        <f>ROUND((((ET44)-(EU44))+AE44),6)</f>
        <v>0</v>
      </c>
      <c r="AE44">
        <f>ROUND((EU44),6)</f>
        <v>0</v>
      </c>
      <c r="AF44">
        <f>ROUND((EV44),6)</f>
        <v>0</v>
      </c>
      <c r="AG44">
        <f t="shared" si="33"/>
        <v>0</v>
      </c>
      <c r="AH44">
        <f>(EW44)</f>
        <v>0</v>
      </c>
      <c r="AI44">
        <f>(EX44)</f>
        <v>0</v>
      </c>
      <c r="AJ44">
        <f t="shared" si="35"/>
        <v>0</v>
      </c>
      <c r="AK44">
        <v>3.89</v>
      </c>
      <c r="AL44">
        <v>3.89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15.68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99</v>
      </c>
      <c r="BM44">
        <v>1617</v>
      </c>
      <c r="BN44">
        <v>0</v>
      </c>
      <c r="BO44" t="s">
        <v>96</v>
      </c>
      <c r="BP44">
        <v>1</v>
      </c>
      <c r="BQ44">
        <v>200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0</v>
      </c>
      <c r="CA44">
        <v>0</v>
      </c>
      <c r="CB44" t="s">
        <v>3</v>
      </c>
      <c r="CE44">
        <v>30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36"/>
        <v>243.98</v>
      </c>
      <c r="CQ44">
        <f t="shared" si="37"/>
        <v>61</v>
      </c>
      <c r="CR44">
        <f>(ROUND((ROUND(((ET44)*AV44*1),2)*BB44),2)+ROUND((ROUND(((AE44-(EU44))*AV44*1),2)*BS44),2))</f>
        <v>0</v>
      </c>
      <c r="CS44">
        <f t="shared" si="38"/>
        <v>0</v>
      </c>
      <c r="CT44">
        <f t="shared" si="39"/>
        <v>0</v>
      </c>
      <c r="CU44">
        <f t="shared" si="40"/>
        <v>0</v>
      </c>
      <c r="CV44">
        <f t="shared" si="41"/>
        <v>0</v>
      </c>
      <c r="CW44">
        <f t="shared" si="42"/>
        <v>0</v>
      </c>
      <c r="CX44">
        <f t="shared" si="43"/>
        <v>0</v>
      </c>
      <c r="CY44">
        <f t="shared" si="44"/>
        <v>0</v>
      </c>
      <c r="CZ44">
        <f t="shared" si="45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1010</v>
      </c>
      <c r="DV44" t="s">
        <v>98</v>
      </c>
      <c r="DW44" t="s">
        <v>98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166013232</v>
      </c>
      <c r="EF44">
        <v>200</v>
      </c>
      <c r="EG44" t="s">
        <v>60</v>
      </c>
      <c r="EH44">
        <v>0</v>
      </c>
      <c r="EI44" t="s">
        <v>3</v>
      </c>
      <c r="EJ44">
        <v>1</v>
      </c>
      <c r="EK44">
        <v>1617</v>
      </c>
      <c r="EL44" t="s">
        <v>61</v>
      </c>
      <c r="EM44" t="s">
        <v>62</v>
      </c>
      <c r="EO44" t="s">
        <v>3</v>
      </c>
      <c r="EQ44">
        <v>131072</v>
      </c>
      <c r="ER44">
        <v>3.89</v>
      </c>
      <c r="ES44">
        <v>3.89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0</v>
      </c>
      <c r="FY44">
        <v>0</v>
      </c>
      <c r="GA44" t="s">
        <v>3</v>
      </c>
      <c r="GD44">
        <v>1</v>
      </c>
      <c r="GF44">
        <v>432195445</v>
      </c>
      <c r="GG44">
        <v>2</v>
      </c>
      <c r="GH44">
        <v>1</v>
      </c>
      <c r="GI44">
        <v>2</v>
      </c>
      <c r="GJ44">
        <v>0</v>
      </c>
      <c r="GK44">
        <v>0</v>
      </c>
      <c r="GL44">
        <f t="shared" si="46"/>
        <v>0</v>
      </c>
      <c r="GM44">
        <f t="shared" si="47"/>
        <v>243.98</v>
      </c>
      <c r="GN44">
        <f t="shared" si="48"/>
        <v>243.98</v>
      </c>
      <c r="GO44">
        <f t="shared" si="49"/>
        <v>0</v>
      </c>
      <c r="GP44">
        <f t="shared" si="50"/>
        <v>0</v>
      </c>
      <c r="GR44">
        <v>0</v>
      </c>
      <c r="GS44">
        <v>3</v>
      </c>
      <c r="GT44">
        <v>0</v>
      </c>
      <c r="GU44" t="s">
        <v>3</v>
      </c>
      <c r="GV44">
        <f t="shared" si="51"/>
        <v>0</v>
      </c>
      <c r="GW44">
        <v>1</v>
      </c>
      <c r="GX44">
        <f t="shared" si="52"/>
        <v>0</v>
      </c>
      <c r="HA44">
        <v>0</v>
      </c>
      <c r="HB44">
        <v>0</v>
      </c>
      <c r="HC44">
        <f t="shared" si="53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HS44">
        <v>0</v>
      </c>
      <c r="IK44">
        <v>0</v>
      </c>
    </row>
    <row r="46" spans="1:245" x14ac:dyDescent="0.2">
      <c r="A46" s="2">
        <v>51</v>
      </c>
      <c r="B46" s="2">
        <f>B24</f>
        <v>1</v>
      </c>
      <c r="C46" s="2">
        <f>A24</f>
        <v>4</v>
      </c>
      <c r="D46" s="2">
        <f>ROW(A24)</f>
        <v>24</v>
      </c>
      <c r="E46" s="2"/>
      <c r="F46" s="2" t="str">
        <f>IF(F24&lt;&gt;"",F24,"")</f>
        <v>Новый раздел</v>
      </c>
      <c r="G46" s="2" t="str">
        <f>IF(G24&lt;&gt;"",G24,"")</f>
        <v>Строительные работы</v>
      </c>
      <c r="H46" s="2">
        <v>0</v>
      </c>
      <c r="I46" s="2"/>
      <c r="J46" s="2"/>
      <c r="K46" s="2"/>
      <c r="L46" s="2"/>
      <c r="M46" s="2"/>
      <c r="N46" s="2"/>
      <c r="O46" s="2">
        <f t="shared" ref="O46:T46" si="56">ROUND(AB46,2)</f>
        <v>173635.04</v>
      </c>
      <c r="P46" s="2">
        <f t="shared" si="56"/>
        <v>127657.31</v>
      </c>
      <c r="Q46" s="2">
        <f t="shared" si="56"/>
        <v>5582.67</v>
      </c>
      <c r="R46" s="2">
        <f t="shared" si="56"/>
        <v>1931.67</v>
      </c>
      <c r="S46" s="2">
        <f t="shared" si="56"/>
        <v>40395.06</v>
      </c>
      <c r="T46" s="2">
        <f t="shared" si="56"/>
        <v>0</v>
      </c>
      <c r="U46" s="2">
        <f>AH46</f>
        <v>67.353023132999994</v>
      </c>
      <c r="V46" s="2">
        <f>AI46</f>
        <v>0</v>
      </c>
      <c r="W46" s="2">
        <f>ROUND(AJ46,2)</f>
        <v>0</v>
      </c>
      <c r="X46" s="2">
        <f>ROUND(AK46,2)</f>
        <v>40164.04</v>
      </c>
      <c r="Y46" s="2">
        <f>ROUND(AL46,2)</f>
        <v>20802.060000000001</v>
      </c>
      <c r="Z46" s="2"/>
      <c r="AA46" s="2"/>
      <c r="AB46" s="2">
        <f>ROUND(SUMIF(AA28:AA44,"=165646132",O28:O44),2)</f>
        <v>173635.04</v>
      </c>
      <c r="AC46" s="2">
        <f>ROUND(SUMIF(AA28:AA44,"=165646132",P28:P44),2)</f>
        <v>127657.31</v>
      </c>
      <c r="AD46" s="2">
        <f>ROUND(SUMIF(AA28:AA44,"=165646132",Q28:Q44),2)</f>
        <v>5582.67</v>
      </c>
      <c r="AE46" s="2">
        <f>ROUND(SUMIF(AA28:AA44,"=165646132",R28:R44),2)</f>
        <v>1931.67</v>
      </c>
      <c r="AF46" s="2">
        <f>ROUND(SUMIF(AA28:AA44,"=165646132",S28:S44),2)</f>
        <v>40395.06</v>
      </c>
      <c r="AG46" s="2">
        <f>ROUND(SUMIF(AA28:AA44,"=165646132",T28:T44),2)</f>
        <v>0</v>
      </c>
      <c r="AH46" s="2">
        <f>SUMIF(AA28:AA44,"=165646132",U28:U44)</f>
        <v>67.353023132999994</v>
      </c>
      <c r="AI46" s="2">
        <f>SUMIF(AA28:AA44,"=165646132",V28:V44)</f>
        <v>0</v>
      </c>
      <c r="AJ46" s="2">
        <f>ROUND(SUMIF(AA28:AA44,"=165646132",W28:W44),2)</f>
        <v>0</v>
      </c>
      <c r="AK46" s="2">
        <f>ROUND(SUMIF(AA28:AA44,"=165646132",X28:X44),2)</f>
        <v>40164.04</v>
      </c>
      <c r="AL46" s="2">
        <f>ROUND(SUMIF(AA28:AA44,"=165646132",Y28:Y44),2)</f>
        <v>20802.060000000001</v>
      </c>
      <c r="AM46" s="2"/>
      <c r="AN46" s="2"/>
      <c r="AO46" s="2">
        <f t="shared" ref="AO46:BD46" si="57">ROUND(BX46,2)</f>
        <v>0</v>
      </c>
      <c r="AP46" s="2">
        <f t="shared" si="57"/>
        <v>0</v>
      </c>
      <c r="AQ46" s="2">
        <f t="shared" si="57"/>
        <v>0</v>
      </c>
      <c r="AR46" s="2">
        <f t="shared" si="57"/>
        <v>234601.14</v>
      </c>
      <c r="AS46" s="2">
        <f t="shared" si="57"/>
        <v>234601.14</v>
      </c>
      <c r="AT46" s="2">
        <f t="shared" si="57"/>
        <v>0</v>
      </c>
      <c r="AU46" s="2">
        <f t="shared" si="57"/>
        <v>0</v>
      </c>
      <c r="AV46" s="2">
        <f t="shared" si="57"/>
        <v>127657.31</v>
      </c>
      <c r="AW46" s="2">
        <f t="shared" si="57"/>
        <v>127657.31</v>
      </c>
      <c r="AX46" s="2">
        <f t="shared" si="57"/>
        <v>0</v>
      </c>
      <c r="AY46" s="2">
        <f t="shared" si="57"/>
        <v>127657.31</v>
      </c>
      <c r="AZ46" s="2">
        <f t="shared" si="57"/>
        <v>0</v>
      </c>
      <c r="BA46" s="2">
        <f t="shared" si="57"/>
        <v>0</v>
      </c>
      <c r="BB46" s="2">
        <f t="shared" si="57"/>
        <v>0</v>
      </c>
      <c r="BC46" s="2">
        <f t="shared" si="57"/>
        <v>0</v>
      </c>
      <c r="BD46" s="2">
        <f t="shared" si="57"/>
        <v>0</v>
      </c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>
        <f>ROUND(SUMIF(AA28:AA44,"=165646132",FQ28:FQ44),2)</f>
        <v>0</v>
      </c>
      <c r="BY46" s="2">
        <f>ROUND(SUMIF(AA28:AA44,"=165646132",FR28:FR44),2)</f>
        <v>0</v>
      </c>
      <c r="BZ46" s="2">
        <f>ROUND(SUMIF(AA28:AA44,"=165646132",GL28:GL44),2)</f>
        <v>0</v>
      </c>
      <c r="CA46" s="2">
        <f>ROUND(SUMIF(AA28:AA44,"=165646132",GM28:GM44),2)</f>
        <v>234601.14</v>
      </c>
      <c r="CB46" s="2">
        <f>ROUND(SUMIF(AA28:AA44,"=165646132",GN28:GN44),2)</f>
        <v>234601.14</v>
      </c>
      <c r="CC46" s="2">
        <f>ROUND(SUMIF(AA28:AA44,"=165646132",GO28:GO44),2)</f>
        <v>0</v>
      </c>
      <c r="CD46" s="2">
        <f>ROUND(SUMIF(AA28:AA44,"=165646132",GP28:GP44),2)</f>
        <v>0</v>
      </c>
      <c r="CE46" s="2">
        <f>AC46-BX46</f>
        <v>127657.31</v>
      </c>
      <c r="CF46" s="2">
        <f>AC46-BY46</f>
        <v>127657.31</v>
      </c>
      <c r="CG46" s="2">
        <f>BX46-BZ46</f>
        <v>0</v>
      </c>
      <c r="CH46" s="2">
        <f>AC46-BX46-BY46+BZ46</f>
        <v>127657.31</v>
      </c>
      <c r="CI46" s="2">
        <f>BY46-BZ46</f>
        <v>0</v>
      </c>
      <c r="CJ46" s="2">
        <f>ROUND(SUMIF(AA28:AA44,"=165646132",GX28:GX44),2)</f>
        <v>0</v>
      </c>
      <c r="CK46" s="2">
        <f>ROUND(SUMIF(AA28:AA44,"=165646132",GY28:GY44),2)</f>
        <v>0</v>
      </c>
      <c r="CL46" s="2">
        <f>ROUND(SUMIF(AA28:AA44,"=165646132",GZ28:GZ44),2)</f>
        <v>0</v>
      </c>
      <c r="CM46" s="2">
        <f>ROUND(SUMIF(AA28:AA44,"=165646132",HD28:HD44),2)</f>
        <v>0</v>
      </c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>
        <v>0</v>
      </c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201</v>
      </c>
      <c r="F48" s="4">
        <f>ROUND(Source!O46,O48)</f>
        <v>173635.04</v>
      </c>
      <c r="G48" s="4" t="s">
        <v>100</v>
      </c>
      <c r="H48" s="4" t="s">
        <v>101</v>
      </c>
      <c r="I48" s="4"/>
      <c r="J48" s="4"/>
      <c r="K48" s="4">
        <v>201</v>
      </c>
      <c r="L48" s="4">
        <v>1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173635.04</v>
      </c>
      <c r="X48" s="4">
        <v>1</v>
      </c>
      <c r="Y48" s="4">
        <v>173635.04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202</v>
      </c>
      <c r="F49" s="4">
        <f>ROUND(Source!P46,O49)</f>
        <v>127657.31</v>
      </c>
      <c r="G49" s="4" t="s">
        <v>102</v>
      </c>
      <c r="H49" s="4" t="s">
        <v>103</v>
      </c>
      <c r="I49" s="4"/>
      <c r="J49" s="4"/>
      <c r="K49" s="4">
        <v>202</v>
      </c>
      <c r="L49" s="4">
        <v>2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127657.31</v>
      </c>
      <c r="X49" s="4">
        <v>1</v>
      </c>
      <c r="Y49" s="4">
        <v>127657.31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222</v>
      </c>
      <c r="F50" s="4">
        <f>ROUND(Source!AO46,O50)</f>
        <v>0</v>
      </c>
      <c r="G50" s="4" t="s">
        <v>104</v>
      </c>
      <c r="H50" s="4" t="s">
        <v>105</v>
      </c>
      <c r="I50" s="4"/>
      <c r="J50" s="4"/>
      <c r="K50" s="4">
        <v>222</v>
      </c>
      <c r="L50" s="4">
        <v>3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225</v>
      </c>
      <c r="F51" s="4">
        <f>ROUND(Source!AV46,O51)</f>
        <v>127657.31</v>
      </c>
      <c r="G51" s="4" t="s">
        <v>106</v>
      </c>
      <c r="H51" s="4" t="s">
        <v>107</v>
      </c>
      <c r="I51" s="4"/>
      <c r="J51" s="4"/>
      <c r="K51" s="4">
        <v>225</v>
      </c>
      <c r="L51" s="4">
        <v>4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127657.31</v>
      </c>
      <c r="X51" s="4">
        <v>1</v>
      </c>
      <c r="Y51" s="4">
        <v>127657.31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226</v>
      </c>
      <c r="F52" s="4">
        <f>ROUND(Source!AW46,O52)</f>
        <v>127657.31</v>
      </c>
      <c r="G52" s="4" t="s">
        <v>108</v>
      </c>
      <c r="H52" s="4" t="s">
        <v>109</v>
      </c>
      <c r="I52" s="4"/>
      <c r="J52" s="4"/>
      <c r="K52" s="4">
        <v>226</v>
      </c>
      <c r="L52" s="4">
        <v>5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127657.31</v>
      </c>
      <c r="X52" s="4">
        <v>1</v>
      </c>
      <c r="Y52" s="4">
        <v>127657.31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227</v>
      </c>
      <c r="F53" s="4">
        <f>ROUND(Source!AX46,O53)</f>
        <v>0</v>
      </c>
      <c r="G53" s="4" t="s">
        <v>110</v>
      </c>
      <c r="H53" s="4" t="s">
        <v>111</v>
      </c>
      <c r="I53" s="4"/>
      <c r="J53" s="4"/>
      <c r="K53" s="4">
        <v>227</v>
      </c>
      <c r="L53" s="4">
        <v>6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228</v>
      </c>
      <c r="F54" s="4">
        <f>ROUND(Source!AY46,O54)</f>
        <v>127657.31</v>
      </c>
      <c r="G54" s="4" t="s">
        <v>112</v>
      </c>
      <c r="H54" s="4" t="s">
        <v>113</v>
      </c>
      <c r="I54" s="4"/>
      <c r="J54" s="4"/>
      <c r="K54" s="4">
        <v>228</v>
      </c>
      <c r="L54" s="4">
        <v>7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127657.31</v>
      </c>
      <c r="X54" s="4">
        <v>1</v>
      </c>
      <c r="Y54" s="4">
        <v>127657.31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216</v>
      </c>
      <c r="F55" s="4">
        <f>ROUND(Source!AP46,O55)</f>
        <v>0</v>
      </c>
      <c r="G55" s="4" t="s">
        <v>114</v>
      </c>
      <c r="H55" s="4" t="s">
        <v>115</v>
      </c>
      <c r="I55" s="4"/>
      <c r="J55" s="4"/>
      <c r="K55" s="4">
        <v>216</v>
      </c>
      <c r="L55" s="4">
        <v>8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223</v>
      </c>
      <c r="F56" s="4">
        <f>ROUND(Source!AQ46,O56)</f>
        <v>0</v>
      </c>
      <c r="G56" s="4" t="s">
        <v>116</v>
      </c>
      <c r="H56" s="4" t="s">
        <v>117</v>
      </c>
      <c r="I56" s="4"/>
      <c r="J56" s="4"/>
      <c r="K56" s="4">
        <v>223</v>
      </c>
      <c r="L56" s="4">
        <v>9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229</v>
      </c>
      <c r="F57" s="4">
        <f>ROUND(Source!AZ46,O57)</f>
        <v>0</v>
      </c>
      <c r="G57" s="4" t="s">
        <v>118</v>
      </c>
      <c r="H57" s="4" t="s">
        <v>119</v>
      </c>
      <c r="I57" s="4"/>
      <c r="J57" s="4"/>
      <c r="K57" s="4">
        <v>229</v>
      </c>
      <c r="L57" s="4">
        <v>10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203</v>
      </c>
      <c r="F58" s="4">
        <f>ROUND(Source!Q46,O58)</f>
        <v>5582.67</v>
      </c>
      <c r="G58" s="4" t="s">
        <v>120</v>
      </c>
      <c r="H58" s="4" t="s">
        <v>121</v>
      </c>
      <c r="I58" s="4"/>
      <c r="J58" s="4"/>
      <c r="K58" s="4">
        <v>203</v>
      </c>
      <c r="L58" s="4">
        <v>11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5582.67</v>
      </c>
      <c r="X58" s="4">
        <v>1</v>
      </c>
      <c r="Y58" s="4">
        <v>5582.67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231</v>
      </c>
      <c r="F59" s="4">
        <f>ROUND(Source!BB46,O59)</f>
        <v>0</v>
      </c>
      <c r="G59" s="4" t="s">
        <v>122</v>
      </c>
      <c r="H59" s="4" t="s">
        <v>123</v>
      </c>
      <c r="I59" s="4"/>
      <c r="J59" s="4"/>
      <c r="K59" s="4">
        <v>231</v>
      </c>
      <c r="L59" s="4">
        <v>12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204</v>
      </c>
      <c r="F60" s="4">
        <f>ROUND(Source!R46,O60)</f>
        <v>1931.67</v>
      </c>
      <c r="G60" s="4" t="s">
        <v>124</v>
      </c>
      <c r="H60" s="4" t="s">
        <v>125</v>
      </c>
      <c r="I60" s="4"/>
      <c r="J60" s="4"/>
      <c r="K60" s="4">
        <v>204</v>
      </c>
      <c r="L60" s="4">
        <v>13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1931.67</v>
      </c>
      <c r="X60" s="4">
        <v>1</v>
      </c>
      <c r="Y60" s="4">
        <v>1931.67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205</v>
      </c>
      <c r="F61" s="4">
        <f>ROUND(Source!S46,O61)</f>
        <v>40395.06</v>
      </c>
      <c r="G61" s="4" t="s">
        <v>126</v>
      </c>
      <c r="H61" s="4" t="s">
        <v>127</v>
      </c>
      <c r="I61" s="4"/>
      <c r="J61" s="4"/>
      <c r="K61" s="4">
        <v>205</v>
      </c>
      <c r="L61" s="4">
        <v>14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40395.06</v>
      </c>
      <c r="X61" s="4">
        <v>1</v>
      </c>
      <c r="Y61" s="4">
        <v>40395.06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232</v>
      </c>
      <c r="F62" s="4">
        <f>ROUND(Source!BC46,O62)</f>
        <v>0</v>
      </c>
      <c r="G62" s="4" t="s">
        <v>128</v>
      </c>
      <c r="H62" s="4" t="s">
        <v>129</v>
      </c>
      <c r="I62" s="4"/>
      <c r="J62" s="4"/>
      <c r="K62" s="4">
        <v>232</v>
      </c>
      <c r="L62" s="4">
        <v>15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214</v>
      </c>
      <c r="F63" s="4">
        <f>ROUND(Source!AS46,O63)</f>
        <v>234601.14</v>
      </c>
      <c r="G63" s="4" t="s">
        <v>130</v>
      </c>
      <c r="H63" s="4" t="s">
        <v>131</v>
      </c>
      <c r="I63" s="4"/>
      <c r="J63" s="4"/>
      <c r="K63" s="4">
        <v>214</v>
      </c>
      <c r="L63" s="4">
        <v>16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234601.14</v>
      </c>
      <c r="X63" s="4">
        <v>1</v>
      </c>
      <c r="Y63" s="4">
        <v>234601.14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215</v>
      </c>
      <c r="F64" s="4">
        <f>ROUND(Source!AT46,O64)</f>
        <v>0</v>
      </c>
      <c r="G64" s="4" t="s">
        <v>132</v>
      </c>
      <c r="H64" s="4" t="s">
        <v>133</v>
      </c>
      <c r="I64" s="4"/>
      <c r="J64" s="4"/>
      <c r="K64" s="4">
        <v>215</v>
      </c>
      <c r="L64" s="4">
        <v>17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217</v>
      </c>
      <c r="F65" s="4">
        <f>ROUND(Source!AU46,O65)</f>
        <v>0</v>
      </c>
      <c r="G65" s="4" t="s">
        <v>134</v>
      </c>
      <c r="H65" s="4" t="s">
        <v>135</v>
      </c>
      <c r="I65" s="4"/>
      <c r="J65" s="4"/>
      <c r="K65" s="4">
        <v>217</v>
      </c>
      <c r="L65" s="4">
        <v>18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230</v>
      </c>
      <c r="F66" s="4">
        <f>ROUND(Source!BA46,O66)</f>
        <v>0</v>
      </c>
      <c r="G66" s="4" t="s">
        <v>136</v>
      </c>
      <c r="H66" s="4" t="s">
        <v>137</v>
      </c>
      <c r="I66" s="4"/>
      <c r="J66" s="4"/>
      <c r="K66" s="4">
        <v>230</v>
      </c>
      <c r="L66" s="4">
        <v>19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206</v>
      </c>
      <c r="F67" s="4">
        <f>ROUND(Source!T46,O67)</f>
        <v>0</v>
      </c>
      <c r="G67" s="4" t="s">
        <v>138</v>
      </c>
      <c r="H67" s="4" t="s">
        <v>139</v>
      </c>
      <c r="I67" s="4"/>
      <c r="J67" s="4"/>
      <c r="K67" s="4">
        <v>206</v>
      </c>
      <c r="L67" s="4">
        <v>20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207</v>
      </c>
      <c r="F68" s="4">
        <f>Source!U46</f>
        <v>67.353023132999994</v>
      </c>
      <c r="G68" s="4" t="s">
        <v>140</v>
      </c>
      <c r="H68" s="4" t="s">
        <v>141</v>
      </c>
      <c r="I68" s="4"/>
      <c r="J68" s="4"/>
      <c r="K68" s="4">
        <v>207</v>
      </c>
      <c r="L68" s="4">
        <v>21</v>
      </c>
      <c r="M68" s="4">
        <v>3</v>
      </c>
      <c r="N68" s="4" t="s">
        <v>3</v>
      </c>
      <c r="O68" s="4">
        <v>-1</v>
      </c>
      <c r="P68" s="4"/>
      <c r="Q68" s="4"/>
      <c r="R68" s="4"/>
      <c r="S68" s="4"/>
      <c r="T68" s="4"/>
      <c r="U68" s="4"/>
      <c r="V68" s="4"/>
      <c r="W68" s="4">
        <v>67.353023132999994</v>
      </c>
      <c r="X68" s="4">
        <v>1</v>
      </c>
      <c r="Y68" s="4">
        <v>67.353023132999994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208</v>
      </c>
      <c r="F69" s="4">
        <f>Source!V46</f>
        <v>0</v>
      </c>
      <c r="G69" s="4" t="s">
        <v>142</v>
      </c>
      <c r="H69" s="4" t="s">
        <v>143</v>
      </c>
      <c r="I69" s="4"/>
      <c r="J69" s="4"/>
      <c r="K69" s="4">
        <v>208</v>
      </c>
      <c r="L69" s="4">
        <v>22</v>
      </c>
      <c r="M69" s="4">
        <v>3</v>
      </c>
      <c r="N69" s="4" t="s">
        <v>3</v>
      </c>
      <c r="O69" s="4">
        <v>-1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209</v>
      </c>
      <c r="F70" s="4">
        <f>ROUND(Source!W46,O70)</f>
        <v>0</v>
      </c>
      <c r="G70" s="4" t="s">
        <v>144</v>
      </c>
      <c r="H70" s="4" t="s">
        <v>145</v>
      </c>
      <c r="I70" s="4"/>
      <c r="J70" s="4"/>
      <c r="K70" s="4">
        <v>209</v>
      </c>
      <c r="L70" s="4">
        <v>23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233</v>
      </c>
      <c r="F71" s="4">
        <f>ROUND(Source!BD46,O71)</f>
        <v>0</v>
      </c>
      <c r="G71" s="4" t="s">
        <v>146</v>
      </c>
      <c r="H71" s="4" t="s">
        <v>147</v>
      </c>
      <c r="I71" s="4"/>
      <c r="J71" s="4"/>
      <c r="K71" s="4">
        <v>233</v>
      </c>
      <c r="L71" s="4">
        <v>24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210</v>
      </c>
      <c r="F72" s="4">
        <f>ROUND(Source!X46,O72)</f>
        <v>40164.04</v>
      </c>
      <c r="G72" s="4" t="s">
        <v>148</v>
      </c>
      <c r="H72" s="4" t="s">
        <v>149</v>
      </c>
      <c r="I72" s="4"/>
      <c r="J72" s="4"/>
      <c r="K72" s="4">
        <v>210</v>
      </c>
      <c r="L72" s="4">
        <v>25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40164.04</v>
      </c>
      <c r="X72" s="4">
        <v>1</v>
      </c>
      <c r="Y72" s="4">
        <v>40164.04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211</v>
      </c>
      <c r="F73" s="4">
        <f>ROUND(Source!Y46,O73)</f>
        <v>20802.060000000001</v>
      </c>
      <c r="G73" s="4" t="s">
        <v>150</v>
      </c>
      <c r="H73" s="4" t="s">
        <v>151</v>
      </c>
      <c r="I73" s="4"/>
      <c r="J73" s="4"/>
      <c r="K73" s="4">
        <v>211</v>
      </c>
      <c r="L73" s="4">
        <v>26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20802.060000000001</v>
      </c>
      <c r="X73" s="4">
        <v>1</v>
      </c>
      <c r="Y73" s="4">
        <v>20802.060000000001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224</v>
      </c>
      <c r="F74" s="4">
        <f>ROUND(Source!AR46,O74)</f>
        <v>234601.14</v>
      </c>
      <c r="G74" s="4" t="s">
        <v>152</v>
      </c>
      <c r="H74" s="4" t="s">
        <v>153</v>
      </c>
      <c r="I74" s="4"/>
      <c r="J74" s="4"/>
      <c r="K74" s="4">
        <v>224</v>
      </c>
      <c r="L74" s="4">
        <v>27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234601.14</v>
      </c>
      <c r="X74" s="4">
        <v>1</v>
      </c>
      <c r="Y74" s="4">
        <v>234601.14</v>
      </c>
      <c r="Z74" s="4"/>
      <c r="AA74" s="4"/>
      <c r="AB74" s="4"/>
    </row>
    <row r="76" spans="1:245" x14ac:dyDescent="0.2">
      <c r="A76" s="1">
        <v>4</v>
      </c>
      <c r="B76" s="1">
        <v>1</v>
      </c>
      <c r="C76" s="1"/>
      <c r="D76" s="1">
        <f>ROW(A85)</f>
        <v>85</v>
      </c>
      <c r="E76" s="1"/>
      <c r="F76" s="1" t="s">
        <v>17</v>
      </c>
      <c r="G76" s="1" t="s">
        <v>154</v>
      </c>
      <c r="H76" s="1" t="s">
        <v>3</v>
      </c>
      <c r="I76" s="1">
        <v>0</v>
      </c>
      <c r="J76" s="1"/>
      <c r="K76" s="1">
        <v>0</v>
      </c>
      <c r="L76" s="1"/>
      <c r="M76" s="1" t="s">
        <v>3</v>
      </c>
      <c r="N76" s="1"/>
      <c r="O76" s="1"/>
      <c r="P76" s="1"/>
      <c r="Q76" s="1"/>
      <c r="R76" s="1"/>
      <c r="S76" s="1">
        <v>0</v>
      </c>
      <c r="T76" s="1"/>
      <c r="U76" s="1" t="s">
        <v>3</v>
      </c>
      <c r="V76" s="1">
        <v>0</v>
      </c>
      <c r="W76" s="1"/>
      <c r="X76" s="1"/>
      <c r="Y76" s="1"/>
      <c r="Z76" s="1"/>
      <c r="AA76" s="1"/>
      <c r="AB76" s="1" t="s">
        <v>3</v>
      </c>
      <c r="AC76" s="1" t="s">
        <v>3</v>
      </c>
      <c r="AD76" s="1" t="s">
        <v>3</v>
      </c>
      <c r="AE76" s="1" t="s">
        <v>3</v>
      </c>
      <c r="AF76" s="1" t="s">
        <v>3</v>
      </c>
      <c r="AG76" s="1" t="s">
        <v>3</v>
      </c>
      <c r="AH76" s="1"/>
      <c r="AI76" s="1"/>
      <c r="AJ76" s="1"/>
      <c r="AK76" s="1"/>
      <c r="AL76" s="1"/>
      <c r="AM76" s="1"/>
      <c r="AN76" s="1"/>
      <c r="AO76" s="1"/>
      <c r="AP76" s="1" t="s">
        <v>3</v>
      </c>
      <c r="AQ76" s="1" t="s">
        <v>3</v>
      </c>
      <c r="AR76" s="1" t="s">
        <v>3</v>
      </c>
      <c r="AS76" s="1"/>
      <c r="AT76" s="1"/>
      <c r="AU76" s="1"/>
      <c r="AV76" s="1"/>
      <c r="AW76" s="1"/>
      <c r="AX76" s="1"/>
      <c r="AY76" s="1"/>
      <c r="AZ76" s="1" t="s">
        <v>3</v>
      </c>
      <c r="BA76" s="1"/>
      <c r="BB76" s="1" t="s">
        <v>3</v>
      </c>
      <c r="BC76" s="1" t="s">
        <v>3</v>
      </c>
      <c r="BD76" s="1" t="s">
        <v>3</v>
      </c>
      <c r="BE76" s="1" t="s">
        <v>3</v>
      </c>
      <c r="BF76" s="1" t="s">
        <v>3</v>
      </c>
      <c r="BG76" s="1" t="s">
        <v>3</v>
      </c>
      <c r="BH76" s="1" t="s">
        <v>3</v>
      </c>
      <c r="BI76" s="1" t="s">
        <v>3</v>
      </c>
      <c r="BJ76" s="1" t="s">
        <v>3</v>
      </c>
      <c r="BK76" s="1" t="s">
        <v>3</v>
      </c>
      <c r="BL76" s="1" t="s">
        <v>3</v>
      </c>
      <c r="BM76" s="1" t="s">
        <v>3</v>
      </c>
      <c r="BN76" s="1" t="s">
        <v>3</v>
      </c>
      <c r="BO76" s="1" t="s">
        <v>3</v>
      </c>
      <c r="BP76" s="1" t="s">
        <v>3</v>
      </c>
      <c r="BQ76" s="1"/>
      <c r="BR76" s="1"/>
      <c r="BS76" s="1"/>
      <c r="BT76" s="1"/>
      <c r="BU76" s="1"/>
      <c r="BV76" s="1"/>
      <c r="BW76" s="1"/>
      <c r="BX76" s="1">
        <v>0</v>
      </c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>
        <v>0</v>
      </c>
    </row>
    <row r="78" spans="1:245" x14ac:dyDescent="0.2">
      <c r="A78" s="2">
        <v>52</v>
      </c>
      <c r="B78" s="2">
        <f t="shared" ref="B78:G78" si="58">B85</f>
        <v>1</v>
      </c>
      <c r="C78" s="2">
        <f t="shared" si="58"/>
        <v>4</v>
      </c>
      <c r="D78" s="2">
        <f t="shared" si="58"/>
        <v>76</v>
      </c>
      <c r="E78" s="2">
        <f t="shared" si="58"/>
        <v>0</v>
      </c>
      <c r="F78" s="2" t="str">
        <f t="shared" si="58"/>
        <v>Новый раздел</v>
      </c>
      <c r="G78" s="2" t="str">
        <f t="shared" si="58"/>
        <v>Монтажные работы</v>
      </c>
      <c r="H78" s="2"/>
      <c r="I78" s="2"/>
      <c r="J78" s="2"/>
      <c r="K78" s="2"/>
      <c r="L78" s="2"/>
      <c r="M78" s="2"/>
      <c r="N78" s="2"/>
      <c r="O78" s="2">
        <f t="shared" ref="O78:AT78" si="59">O85</f>
        <v>99590.53</v>
      </c>
      <c r="P78" s="2">
        <f t="shared" si="59"/>
        <v>81551.740000000005</v>
      </c>
      <c r="Q78" s="2">
        <f t="shared" si="59"/>
        <v>1712.51</v>
      </c>
      <c r="R78" s="2">
        <f t="shared" si="59"/>
        <v>813.13</v>
      </c>
      <c r="S78" s="2">
        <f t="shared" si="59"/>
        <v>16326.28</v>
      </c>
      <c r="T78" s="2">
        <f t="shared" si="59"/>
        <v>0</v>
      </c>
      <c r="U78" s="2">
        <f t="shared" si="59"/>
        <v>24.126577199999996</v>
      </c>
      <c r="V78" s="2">
        <f t="shared" si="59"/>
        <v>0</v>
      </c>
      <c r="W78" s="2">
        <f t="shared" si="59"/>
        <v>0</v>
      </c>
      <c r="X78" s="2">
        <f t="shared" si="59"/>
        <v>16625.23</v>
      </c>
      <c r="Y78" s="2">
        <f t="shared" si="59"/>
        <v>8741.1</v>
      </c>
      <c r="Z78" s="2">
        <f t="shared" si="59"/>
        <v>0</v>
      </c>
      <c r="AA78" s="2">
        <f t="shared" si="59"/>
        <v>0</v>
      </c>
      <c r="AB78" s="2">
        <f t="shared" si="59"/>
        <v>99590.53</v>
      </c>
      <c r="AC78" s="2">
        <f t="shared" si="59"/>
        <v>81551.740000000005</v>
      </c>
      <c r="AD78" s="2">
        <f t="shared" si="59"/>
        <v>1712.51</v>
      </c>
      <c r="AE78" s="2">
        <f t="shared" si="59"/>
        <v>813.13</v>
      </c>
      <c r="AF78" s="2">
        <f t="shared" si="59"/>
        <v>16326.28</v>
      </c>
      <c r="AG78" s="2">
        <f t="shared" si="59"/>
        <v>0</v>
      </c>
      <c r="AH78" s="2">
        <f t="shared" si="59"/>
        <v>24.126577199999996</v>
      </c>
      <c r="AI78" s="2">
        <f t="shared" si="59"/>
        <v>0</v>
      </c>
      <c r="AJ78" s="2">
        <f t="shared" si="59"/>
        <v>0</v>
      </c>
      <c r="AK78" s="2">
        <f t="shared" si="59"/>
        <v>16625.23</v>
      </c>
      <c r="AL78" s="2">
        <f t="shared" si="59"/>
        <v>8741.1</v>
      </c>
      <c r="AM78" s="2">
        <f t="shared" si="59"/>
        <v>0</v>
      </c>
      <c r="AN78" s="2">
        <f t="shared" si="59"/>
        <v>0</v>
      </c>
      <c r="AO78" s="2">
        <f t="shared" si="59"/>
        <v>0</v>
      </c>
      <c r="AP78" s="2">
        <f t="shared" si="59"/>
        <v>0</v>
      </c>
      <c r="AQ78" s="2">
        <f t="shared" si="59"/>
        <v>0</v>
      </c>
      <c r="AR78" s="2">
        <f t="shared" si="59"/>
        <v>124956.86</v>
      </c>
      <c r="AS78" s="2">
        <f t="shared" si="59"/>
        <v>77719.37</v>
      </c>
      <c r="AT78" s="2">
        <f t="shared" si="59"/>
        <v>47237.49</v>
      </c>
      <c r="AU78" s="2">
        <f t="shared" ref="AU78:BZ78" si="60">AU85</f>
        <v>0</v>
      </c>
      <c r="AV78" s="2">
        <f t="shared" si="60"/>
        <v>81551.740000000005</v>
      </c>
      <c r="AW78" s="2">
        <f t="shared" si="60"/>
        <v>81551.740000000005</v>
      </c>
      <c r="AX78" s="2">
        <f t="shared" si="60"/>
        <v>0</v>
      </c>
      <c r="AY78" s="2">
        <f t="shared" si="60"/>
        <v>81551.740000000005</v>
      </c>
      <c r="AZ78" s="2">
        <f t="shared" si="60"/>
        <v>0</v>
      </c>
      <c r="BA78" s="2">
        <f t="shared" si="60"/>
        <v>0</v>
      </c>
      <c r="BB78" s="2">
        <f t="shared" si="60"/>
        <v>0</v>
      </c>
      <c r="BC78" s="2">
        <f t="shared" si="60"/>
        <v>0</v>
      </c>
      <c r="BD78" s="2">
        <f t="shared" si="60"/>
        <v>0</v>
      </c>
      <c r="BE78" s="2">
        <f t="shared" si="60"/>
        <v>0</v>
      </c>
      <c r="BF78" s="2">
        <f t="shared" si="60"/>
        <v>0</v>
      </c>
      <c r="BG78" s="2">
        <f t="shared" si="60"/>
        <v>0</v>
      </c>
      <c r="BH78" s="2">
        <f t="shared" si="60"/>
        <v>0</v>
      </c>
      <c r="BI78" s="2">
        <f t="shared" si="60"/>
        <v>0</v>
      </c>
      <c r="BJ78" s="2">
        <f t="shared" si="60"/>
        <v>0</v>
      </c>
      <c r="BK78" s="2">
        <f t="shared" si="60"/>
        <v>0</v>
      </c>
      <c r="BL78" s="2">
        <f t="shared" si="60"/>
        <v>0</v>
      </c>
      <c r="BM78" s="2">
        <f t="shared" si="60"/>
        <v>0</v>
      </c>
      <c r="BN78" s="2">
        <f t="shared" si="60"/>
        <v>0</v>
      </c>
      <c r="BO78" s="2">
        <f t="shared" si="60"/>
        <v>0</v>
      </c>
      <c r="BP78" s="2">
        <f t="shared" si="60"/>
        <v>0</v>
      </c>
      <c r="BQ78" s="2">
        <f t="shared" si="60"/>
        <v>0</v>
      </c>
      <c r="BR78" s="2">
        <f t="shared" si="60"/>
        <v>0</v>
      </c>
      <c r="BS78" s="2">
        <f t="shared" si="60"/>
        <v>0</v>
      </c>
      <c r="BT78" s="2">
        <f t="shared" si="60"/>
        <v>0</v>
      </c>
      <c r="BU78" s="2">
        <f t="shared" si="60"/>
        <v>0</v>
      </c>
      <c r="BV78" s="2">
        <f t="shared" si="60"/>
        <v>0</v>
      </c>
      <c r="BW78" s="2">
        <f t="shared" si="60"/>
        <v>0</v>
      </c>
      <c r="BX78" s="2">
        <f t="shared" si="60"/>
        <v>0</v>
      </c>
      <c r="BY78" s="2">
        <f t="shared" si="60"/>
        <v>0</v>
      </c>
      <c r="BZ78" s="2">
        <f t="shared" si="60"/>
        <v>0</v>
      </c>
      <c r="CA78" s="2">
        <f t="shared" ref="CA78:DF78" si="61">CA85</f>
        <v>124956.86</v>
      </c>
      <c r="CB78" s="2">
        <f t="shared" si="61"/>
        <v>77719.37</v>
      </c>
      <c r="CC78" s="2">
        <f t="shared" si="61"/>
        <v>47237.49</v>
      </c>
      <c r="CD78" s="2">
        <f t="shared" si="61"/>
        <v>0</v>
      </c>
      <c r="CE78" s="2">
        <f t="shared" si="61"/>
        <v>81551.740000000005</v>
      </c>
      <c r="CF78" s="2">
        <f t="shared" si="61"/>
        <v>81551.740000000005</v>
      </c>
      <c r="CG78" s="2">
        <f t="shared" si="61"/>
        <v>0</v>
      </c>
      <c r="CH78" s="2">
        <f t="shared" si="61"/>
        <v>81551.740000000005</v>
      </c>
      <c r="CI78" s="2">
        <f t="shared" si="61"/>
        <v>0</v>
      </c>
      <c r="CJ78" s="2">
        <f t="shared" si="61"/>
        <v>0</v>
      </c>
      <c r="CK78" s="2">
        <f t="shared" si="61"/>
        <v>0</v>
      </c>
      <c r="CL78" s="2">
        <f t="shared" si="61"/>
        <v>0</v>
      </c>
      <c r="CM78" s="2">
        <f t="shared" si="61"/>
        <v>0</v>
      </c>
      <c r="CN78" s="2">
        <f t="shared" si="61"/>
        <v>0</v>
      </c>
      <c r="CO78" s="2">
        <f t="shared" si="61"/>
        <v>0</v>
      </c>
      <c r="CP78" s="2">
        <f t="shared" si="61"/>
        <v>0</v>
      </c>
      <c r="CQ78" s="2">
        <f t="shared" si="61"/>
        <v>0</v>
      </c>
      <c r="CR78" s="2">
        <f t="shared" si="61"/>
        <v>0</v>
      </c>
      <c r="CS78" s="2">
        <f t="shared" si="61"/>
        <v>0</v>
      </c>
      <c r="CT78" s="2">
        <f t="shared" si="61"/>
        <v>0</v>
      </c>
      <c r="CU78" s="2">
        <f t="shared" si="61"/>
        <v>0</v>
      </c>
      <c r="CV78" s="2">
        <f t="shared" si="61"/>
        <v>0</v>
      </c>
      <c r="CW78" s="2">
        <f t="shared" si="61"/>
        <v>0</v>
      </c>
      <c r="CX78" s="2">
        <f t="shared" si="61"/>
        <v>0</v>
      </c>
      <c r="CY78" s="2">
        <f t="shared" si="61"/>
        <v>0</v>
      </c>
      <c r="CZ78" s="2">
        <f t="shared" si="61"/>
        <v>0</v>
      </c>
      <c r="DA78" s="2">
        <f t="shared" si="61"/>
        <v>0</v>
      </c>
      <c r="DB78" s="2">
        <f t="shared" si="61"/>
        <v>0</v>
      </c>
      <c r="DC78" s="2">
        <f t="shared" si="61"/>
        <v>0</v>
      </c>
      <c r="DD78" s="2">
        <f t="shared" si="61"/>
        <v>0</v>
      </c>
      <c r="DE78" s="2">
        <f t="shared" si="61"/>
        <v>0</v>
      </c>
      <c r="DF78" s="2">
        <f t="shared" si="61"/>
        <v>0</v>
      </c>
      <c r="DG78" s="3">
        <f t="shared" ref="DG78:EL78" si="62">DG85</f>
        <v>0</v>
      </c>
      <c r="DH78" s="3">
        <f t="shared" si="62"/>
        <v>0</v>
      </c>
      <c r="DI78" s="3">
        <f t="shared" si="62"/>
        <v>0</v>
      </c>
      <c r="DJ78" s="3">
        <f t="shared" si="62"/>
        <v>0</v>
      </c>
      <c r="DK78" s="3">
        <f t="shared" si="62"/>
        <v>0</v>
      </c>
      <c r="DL78" s="3">
        <f t="shared" si="62"/>
        <v>0</v>
      </c>
      <c r="DM78" s="3">
        <f t="shared" si="62"/>
        <v>0</v>
      </c>
      <c r="DN78" s="3">
        <f t="shared" si="62"/>
        <v>0</v>
      </c>
      <c r="DO78" s="3">
        <f t="shared" si="62"/>
        <v>0</v>
      </c>
      <c r="DP78" s="3">
        <f t="shared" si="62"/>
        <v>0</v>
      </c>
      <c r="DQ78" s="3">
        <f t="shared" si="62"/>
        <v>0</v>
      </c>
      <c r="DR78" s="3">
        <f t="shared" si="62"/>
        <v>0</v>
      </c>
      <c r="DS78" s="3">
        <f t="shared" si="62"/>
        <v>0</v>
      </c>
      <c r="DT78" s="3">
        <f t="shared" si="62"/>
        <v>0</v>
      </c>
      <c r="DU78" s="3">
        <f t="shared" si="62"/>
        <v>0</v>
      </c>
      <c r="DV78" s="3">
        <f t="shared" si="62"/>
        <v>0</v>
      </c>
      <c r="DW78" s="3">
        <f t="shared" si="62"/>
        <v>0</v>
      </c>
      <c r="DX78" s="3">
        <f t="shared" si="62"/>
        <v>0</v>
      </c>
      <c r="DY78" s="3">
        <f t="shared" si="62"/>
        <v>0</v>
      </c>
      <c r="DZ78" s="3">
        <f t="shared" si="62"/>
        <v>0</v>
      </c>
      <c r="EA78" s="3">
        <f t="shared" si="62"/>
        <v>0</v>
      </c>
      <c r="EB78" s="3">
        <f t="shared" si="62"/>
        <v>0</v>
      </c>
      <c r="EC78" s="3">
        <f t="shared" si="62"/>
        <v>0</v>
      </c>
      <c r="ED78" s="3">
        <f t="shared" si="62"/>
        <v>0</v>
      </c>
      <c r="EE78" s="3">
        <f t="shared" si="62"/>
        <v>0</v>
      </c>
      <c r="EF78" s="3">
        <f t="shared" si="62"/>
        <v>0</v>
      </c>
      <c r="EG78" s="3">
        <f t="shared" si="62"/>
        <v>0</v>
      </c>
      <c r="EH78" s="3">
        <f t="shared" si="62"/>
        <v>0</v>
      </c>
      <c r="EI78" s="3">
        <f t="shared" si="62"/>
        <v>0</v>
      </c>
      <c r="EJ78" s="3">
        <f t="shared" si="62"/>
        <v>0</v>
      </c>
      <c r="EK78" s="3">
        <f t="shared" si="62"/>
        <v>0</v>
      </c>
      <c r="EL78" s="3">
        <f t="shared" si="62"/>
        <v>0</v>
      </c>
      <c r="EM78" s="3">
        <f t="shared" ref="EM78:FR78" si="63">EM85</f>
        <v>0</v>
      </c>
      <c r="EN78" s="3">
        <f t="shared" si="63"/>
        <v>0</v>
      </c>
      <c r="EO78" s="3">
        <f t="shared" si="63"/>
        <v>0</v>
      </c>
      <c r="EP78" s="3">
        <f t="shared" si="63"/>
        <v>0</v>
      </c>
      <c r="EQ78" s="3">
        <f t="shared" si="63"/>
        <v>0</v>
      </c>
      <c r="ER78" s="3">
        <f t="shared" si="63"/>
        <v>0</v>
      </c>
      <c r="ES78" s="3">
        <f t="shared" si="63"/>
        <v>0</v>
      </c>
      <c r="ET78" s="3">
        <f t="shared" si="63"/>
        <v>0</v>
      </c>
      <c r="EU78" s="3">
        <f t="shared" si="63"/>
        <v>0</v>
      </c>
      <c r="EV78" s="3">
        <f t="shared" si="63"/>
        <v>0</v>
      </c>
      <c r="EW78" s="3">
        <f t="shared" si="63"/>
        <v>0</v>
      </c>
      <c r="EX78" s="3">
        <f t="shared" si="63"/>
        <v>0</v>
      </c>
      <c r="EY78" s="3">
        <f t="shared" si="63"/>
        <v>0</v>
      </c>
      <c r="EZ78" s="3">
        <f t="shared" si="63"/>
        <v>0</v>
      </c>
      <c r="FA78" s="3">
        <f t="shared" si="63"/>
        <v>0</v>
      </c>
      <c r="FB78" s="3">
        <f t="shared" si="63"/>
        <v>0</v>
      </c>
      <c r="FC78" s="3">
        <f t="shared" si="63"/>
        <v>0</v>
      </c>
      <c r="FD78" s="3">
        <f t="shared" si="63"/>
        <v>0</v>
      </c>
      <c r="FE78" s="3">
        <f t="shared" si="63"/>
        <v>0</v>
      </c>
      <c r="FF78" s="3">
        <f t="shared" si="63"/>
        <v>0</v>
      </c>
      <c r="FG78" s="3">
        <f t="shared" si="63"/>
        <v>0</v>
      </c>
      <c r="FH78" s="3">
        <f t="shared" si="63"/>
        <v>0</v>
      </c>
      <c r="FI78" s="3">
        <f t="shared" si="63"/>
        <v>0</v>
      </c>
      <c r="FJ78" s="3">
        <f t="shared" si="63"/>
        <v>0</v>
      </c>
      <c r="FK78" s="3">
        <f t="shared" si="63"/>
        <v>0</v>
      </c>
      <c r="FL78" s="3">
        <f t="shared" si="63"/>
        <v>0</v>
      </c>
      <c r="FM78" s="3">
        <f t="shared" si="63"/>
        <v>0</v>
      </c>
      <c r="FN78" s="3">
        <f t="shared" si="63"/>
        <v>0</v>
      </c>
      <c r="FO78" s="3">
        <f t="shared" si="63"/>
        <v>0</v>
      </c>
      <c r="FP78" s="3">
        <f t="shared" si="63"/>
        <v>0</v>
      </c>
      <c r="FQ78" s="3">
        <f t="shared" si="63"/>
        <v>0</v>
      </c>
      <c r="FR78" s="3">
        <f t="shared" si="63"/>
        <v>0</v>
      </c>
      <c r="FS78" s="3">
        <f t="shared" ref="FS78:GX78" si="64">FS85</f>
        <v>0</v>
      </c>
      <c r="FT78" s="3">
        <f t="shared" si="64"/>
        <v>0</v>
      </c>
      <c r="FU78" s="3">
        <f t="shared" si="64"/>
        <v>0</v>
      </c>
      <c r="FV78" s="3">
        <f t="shared" si="64"/>
        <v>0</v>
      </c>
      <c r="FW78" s="3">
        <f t="shared" si="64"/>
        <v>0</v>
      </c>
      <c r="FX78" s="3">
        <f t="shared" si="64"/>
        <v>0</v>
      </c>
      <c r="FY78" s="3">
        <f t="shared" si="64"/>
        <v>0</v>
      </c>
      <c r="FZ78" s="3">
        <f t="shared" si="64"/>
        <v>0</v>
      </c>
      <c r="GA78" s="3">
        <f t="shared" si="64"/>
        <v>0</v>
      </c>
      <c r="GB78" s="3">
        <f t="shared" si="64"/>
        <v>0</v>
      </c>
      <c r="GC78" s="3">
        <f t="shared" si="64"/>
        <v>0</v>
      </c>
      <c r="GD78" s="3">
        <f t="shared" si="64"/>
        <v>0</v>
      </c>
      <c r="GE78" s="3">
        <f t="shared" si="64"/>
        <v>0</v>
      </c>
      <c r="GF78" s="3">
        <f t="shared" si="64"/>
        <v>0</v>
      </c>
      <c r="GG78" s="3">
        <f t="shared" si="64"/>
        <v>0</v>
      </c>
      <c r="GH78" s="3">
        <f t="shared" si="64"/>
        <v>0</v>
      </c>
      <c r="GI78" s="3">
        <f t="shared" si="64"/>
        <v>0</v>
      </c>
      <c r="GJ78" s="3">
        <f t="shared" si="64"/>
        <v>0</v>
      </c>
      <c r="GK78" s="3">
        <f t="shared" si="64"/>
        <v>0</v>
      </c>
      <c r="GL78" s="3">
        <f t="shared" si="64"/>
        <v>0</v>
      </c>
      <c r="GM78" s="3">
        <f t="shared" si="64"/>
        <v>0</v>
      </c>
      <c r="GN78" s="3">
        <f t="shared" si="64"/>
        <v>0</v>
      </c>
      <c r="GO78" s="3">
        <f t="shared" si="64"/>
        <v>0</v>
      </c>
      <c r="GP78" s="3">
        <f t="shared" si="64"/>
        <v>0</v>
      </c>
      <c r="GQ78" s="3">
        <f t="shared" si="64"/>
        <v>0</v>
      </c>
      <c r="GR78" s="3">
        <f t="shared" si="64"/>
        <v>0</v>
      </c>
      <c r="GS78" s="3">
        <f t="shared" si="64"/>
        <v>0</v>
      </c>
      <c r="GT78" s="3">
        <f t="shared" si="64"/>
        <v>0</v>
      </c>
      <c r="GU78" s="3">
        <f t="shared" si="64"/>
        <v>0</v>
      </c>
      <c r="GV78" s="3">
        <f t="shared" si="64"/>
        <v>0</v>
      </c>
      <c r="GW78" s="3">
        <f t="shared" si="64"/>
        <v>0</v>
      </c>
      <c r="GX78" s="3">
        <f t="shared" si="64"/>
        <v>0</v>
      </c>
    </row>
    <row r="80" spans="1:245" x14ac:dyDescent="0.2">
      <c r="A80">
        <v>17</v>
      </c>
      <c r="B80">
        <v>1</v>
      </c>
      <c r="C80">
        <f>ROW(SmtRes!A38)</f>
        <v>38</v>
      </c>
      <c r="D80">
        <f>ROW(EtalonRes!A42)</f>
        <v>42</v>
      </c>
      <c r="E80" t="s">
        <v>155</v>
      </c>
      <c r="F80" t="s">
        <v>156</v>
      </c>
      <c r="G80" t="s">
        <v>157</v>
      </c>
      <c r="H80" t="s">
        <v>158</v>
      </c>
      <c r="I80">
        <f>ROUND(ROUND((37*2)*1.01/100,4),9)</f>
        <v>0.74739999999999995</v>
      </c>
      <c r="J80">
        <v>0</v>
      </c>
      <c r="K80">
        <f>ROUND(ROUND((37*2)*1.01/100,4),9)</f>
        <v>0.74739999999999995</v>
      </c>
      <c r="O80">
        <f>ROUND(CP80,2)</f>
        <v>14354.77</v>
      </c>
      <c r="P80">
        <f>ROUND((ROUND((AC80*AW80*I80),2)*BC80),2)</f>
        <v>741.89</v>
      </c>
      <c r="Q80">
        <f>(ROUND((ROUND((((ET80*1.1))*AV80*I80),2)*BB80),2)+ROUND((ROUND(((AE80-((EU80*1.1)))*AV80*I80),2)*BS80),2))</f>
        <v>1432.83</v>
      </c>
      <c r="R80">
        <f>ROUND((ROUND((AE80*AV80*I80),2)*BS80),2)</f>
        <v>661.55</v>
      </c>
      <c r="S80">
        <f>ROUND((ROUND((AF80*AV80*I80),2)*BA80),2)</f>
        <v>12180.05</v>
      </c>
      <c r="T80">
        <f>ROUND(CU80*I80,2)</f>
        <v>0</v>
      </c>
      <c r="U80">
        <f>CV80*I80</f>
        <v>17.544467599999997</v>
      </c>
      <c r="V80">
        <f>CW80*I80</f>
        <v>0</v>
      </c>
      <c r="W80">
        <f>ROUND(CX80*I80,2)</f>
        <v>0</v>
      </c>
      <c r="X80">
        <f t="shared" ref="X80:Y83" si="65">ROUND(CY80,2)</f>
        <v>12456.35</v>
      </c>
      <c r="Y80">
        <f t="shared" si="65"/>
        <v>6549.22</v>
      </c>
      <c r="AA80">
        <v>165646132</v>
      </c>
      <c r="AB80">
        <f>ROUND((AC80+AD80+AF80),6)</f>
        <v>435.22399999999999</v>
      </c>
      <c r="AC80">
        <f>ROUND(((ES80*1)),6)</f>
        <v>52.93</v>
      </c>
      <c r="AD80">
        <f>ROUND(((((ET80*1.1))-((EU80*1.1)))+AE80),6)</f>
        <v>111.254</v>
      </c>
      <c r="AE80">
        <f>ROUND(((EU80*1.1)),6)</f>
        <v>14.718</v>
      </c>
      <c r="AF80">
        <f>ROUND(((EV80*1.1)),6)</f>
        <v>271.04000000000002</v>
      </c>
      <c r="AG80">
        <f>ROUND((AP80),6)</f>
        <v>0</v>
      </c>
      <c r="AH80">
        <f>((EW80*1.1))</f>
        <v>22</v>
      </c>
      <c r="AI80">
        <f>((EX80*1.1))</f>
        <v>0</v>
      </c>
      <c r="AJ80">
        <f>(AS80)</f>
        <v>0</v>
      </c>
      <c r="AK80">
        <v>400.47</v>
      </c>
      <c r="AL80">
        <v>52.93</v>
      </c>
      <c r="AM80">
        <v>101.14</v>
      </c>
      <c r="AN80">
        <v>13.38</v>
      </c>
      <c r="AO80">
        <v>246.4</v>
      </c>
      <c r="AP80">
        <v>0</v>
      </c>
      <c r="AQ80">
        <v>20</v>
      </c>
      <c r="AR80">
        <v>0</v>
      </c>
      <c r="AS80">
        <v>0</v>
      </c>
      <c r="AT80">
        <v>97</v>
      </c>
      <c r="AU80">
        <v>51</v>
      </c>
      <c r="AV80">
        <v>1.0669999999999999</v>
      </c>
      <c r="AW80">
        <v>1.081</v>
      </c>
      <c r="AZ80">
        <v>1</v>
      </c>
      <c r="BA80">
        <v>56.35</v>
      </c>
      <c r="BB80">
        <v>16.149999999999999</v>
      </c>
      <c r="BC80">
        <v>17.350000000000001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2</v>
      </c>
      <c r="BJ80" t="s">
        <v>159</v>
      </c>
      <c r="BM80">
        <v>67</v>
      </c>
      <c r="BN80">
        <v>0</v>
      </c>
      <c r="BO80" t="s">
        <v>156</v>
      </c>
      <c r="BP80">
        <v>1</v>
      </c>
      <c r="BQ80">
        <v>40</v>
      </c>
      <c r="BR80">
        <v>0</v>
      </c>
      <c r="BS80">
        <v>56.35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97</v>
      </c>
      <c r="CA80">
        <v>51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453</v>
      </c>
      <c r="CO80">
        <v>0</v>
      </c>
      <c r="CP80">
        <f>(P80+Q80+S80)</f>
        <v>14354.769999999999</v>
      </c>
      <c r="CQ80">
        <f>ROUND((ROUND((AC80*AW80*1),2)*BC80),2)</f>
        <v>992.77</v>
      </c>
      <c r="CR80">
        <f>(ROUND((ROUND((((ET80*1.1))*AV80*1),2)*BB80),2)+ROUND((ROUND(((AE80-((EU80*1.1)))*AV80*1),2)*BS80),2))</f>
        <v>1917.17</v>
      </c>
      <c r="CS80">
        <f>ROUND((ROUND((AE80*AV80*1),2)*BS80),2)</f>
        <v>884.7</v>
      </c>
      <c r="CT80">
        <f>ROUND((ROUND((AF80*AV80*1),2)*BA80),2)</f>
        <v>16296.42</v>
      </c>
      <c r="CU80">
        <f>AG80</f>
        <v>0</v>
      </c>
      <c r="CV80">
        <f>(AH80*AV80)</f>
        <v>23.474</v>
      </c>
      <c r="CW80">
        <f t="shared" ref="CW80:CX83" si="66">AI80</f>
        <v>0</v>
      </c>
      <c r="CX80">
        <f t="shared" si="66"/>
        <v>0</v>
      </c>
      <c r="CY80">
        <f>(((S80+R80)*AT80)/100)</f>
        <v>12456.351999999999</v>
      </c>
      <c r="CZ80">
        <f>(((S80+R80)*AU80)/100)</f>
        <v>6549.2159999999994</v>
      </c>
      <c r="DB80">
        <v>16</v>
      </c>
      <c r="DC80" t="s">
        <v>3</v>
      </c>
      <c r="DD80" t="s">
        <v>24</v>
      </c>
      <c r="DE80" t="s">
        <v>25</v>
      </c>
      <c r="DF80" t="s">
        <v>25</v>
      </c>
      <c r="DG80" t="s">
        <v>25</v>
      </c>
      <c r="DH80" t="s">
        <v>3</v>
      </c>
      <c r="DI80" t="s">
        <v>25</v>
      </c>
      <c r="DJ80" t="s">
        <v>25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158</v>
      </c>
      <c r="DW80" t="s">
        <v>158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166013202</v>
      </c>
      <c r="EF80">
        <v>40</v>
      </c>
      <c r="EG80" t="s">
        <v>160</v>
      </c>
      <c r="EH80">
        <v>0</v>
      </c>
      <c r="EI80" t="s">
        <v>3</v>
      </c>
      <c r="EJ80">
        <v>2</v>
      </c>
      <c r="EK80">
        <v>67</v>
      </c>
      <c r="EL80" t="s">
        <v>161</v>
      </c>
      <c r="EM80" t="s">
        <v>162</v>
      </c>
      <c r="EO80" t="s">
        <v>28</v>
      </c>
      <c r="EQ80">
        <v>131072</v>
      </c>
      <c r="ER80">
        <v>400.47</v>
      </c>
      <c r="ES80">
        <v>52.93</v>
      </c>
      <c r="ET80">
        <v>101.14</v>
      </c>
      <c r="EU80">
        <v>13.38</v>
      </c>
      <c r="EV80">
        <v>246.4</v>
      </c>
      <c r="EW80">
        <v>20</v>
      </c>
      <c r="EX80">
        <v>0</v>
      </c>
      <c r="EY80">
        <v>0</v>
      </c>
      <c r="FQ80">
        <v>0</v>
      </c>
      <c r="FR80">
        <v>0</v>
      </c>
      <c r="FS80">
        <v>2</v>
      </c>
      <c r="FX80">
        <v>97</v>
      </c>
      <c r="FY80">
        <v>51</v>
      </c>
      <c r="GA80" t="s">
        <v>3</v>
      </c>
      <c r="GD80">
        <v>1</v>
      </c>
      <c r="GF80">
        <v>-1464068073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>ROUND(IF(AND(BH80=3,BI80=3,FS80&lt;&gt;0),P80,0),2)</f>
        <v>0</v>
      </c>
      <c r="GM80">
        <f>ROUND(O80+X80+Y80,2)+GX80</f>
        <v>33360.339999999997</v>
      </c>
      <c r="GN80">
        <f>IF(OR(BI80=0,BI80=1),GM80-GX80,0)</f>
        <v>0</v>
      </c>
      <c r="GO80">
        <f>IF(BI80=2,GM80-GX80,0)</f>
        <v>33360.339999999997</v>
      </c>
      <c r="GP80">
        <f>IF(BI80=4,GM80-GX80,0)</f>
        <v>0</v>
      </c>
      <c r="GR80">
        <v>0</v>
      </c>
      <c r="GS80">
        <v>3</v>
      </c>
      <c r="GT80">
        <v>0</v>
      </c>
      <c r="GU80" t="s">
        <v>3</v>
      </c>
      <c r="GV80">
        <f>ROUND((GT80),6)</f>
        <v>0</v>
      </c>
      <c r="GW80">
        <v>1</v>
      </c>
      <c r="GX80">
        <f>ROUND(HC80*I80,2)</f>
        <v>0</v>
      </c>
      <c r="HA80">
        <v>0</v>
      </c>
      <c r="HB80">
        <v>0</v>
      </c>
      <c r="HC80">
        <f>GV80*GW80</f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45" x14ac:dyDescent="0.2">
      <c r="A81">
        <v>17</v>
      </c>
      <c r="B81">
        <v>1</v>
      </c>
      <c r="E81" t="s">
        <v>163</v>
      </c>
      <c r="F81" t="s">
        <v>164</v>
      </c>
      <c r="G81" t="s">
        <v>165</v>
      </c>
      <c r="H81" t="s">
        <v>81</v>
      </c>
      <c r="I81">
        <f>ROUND(ROUND(I80*102,2),9)</f>
        <v>76.23</v>
      </c>
      <c r="J81">
        <v>0</v>
      </c>
      <c r="K81">
        <f>ROUND(ROUND(I80*102,2),9)</f>
        <v>76.23</v>
      </c>
      <c r="O81">
        <f>ROUND(CP81,2)</f>
        <v>77719.37</v>
      </c>
      <c r="P81">
        <f>ROUND((ROUND((AC81*AW81*I81),2)*BC81),2)</f>
        <v>77719.37</v>
      </c>
      <c r="Q81">
        <f>(ROUND((ROUND(((ET81)*AV81*I81),2)*BB81),2)+ROUND((ROUND(((AE81-(EU81))*AV81*I81),2)*BS81),2))</f>
        <v>0</v>
      </c>
      <c r="R81">
        <f>ROUND((ROUND((AE81*AV81*I81),2)*BS81),2)</f>
        <v>0</v>
      </c>
      <c r="S81">
        <f>ROUND((ROUND((AF81*AV81*I81),2)*BA81),2)</f>
        <v>0</v>
      </c>
      <c r="T81">
        <f>ROUND(CU81*I81,2)</f>
        <v>0</v>
      </c>
      <c r="U81">
        <f>CV81*I81</f>
        <v>0</v>
      </c>
      <c r="V81">
        <f>CW81*I81</f>
        <v>0</v>
      </c>
      <c r="W81">
        <f>ROUND(CX81*I81,2)</f>
        <v>0</v>
      </c>
      <c r="X81">
        <f t="shared" si="65"/>
        <v>0</v>
      </c>
      <c r="Y81">
        <f t="shared" si="65"/>
        <v>0</v>
      </c>
      <c r="AA81">
        <v>165646132</v>
      </c>
      <c r="AB81">
        <f>ROUND((AC81+AD81+AF81),6)</f>
        <v>103.6116</v>
      </c>
      <c r="AC81">
        <f>ROUND(((ES81*1.02)),6)</f>
        <v>103.6116</v>
      </c>
      <c r="AD81">
        <f>ROUND((((ET81)-(EU81))+AE81),6)</f>
        <v>0</v>
      </c>
      <c r="AE81">
        <f>ROUND((EU81),6)</f>
        <v>0</v>
      </c>
      <c r="AF81">
        <f>ROUND((EV81),6)</f>
        <v>0</v>
      </c>
      <c r="AG81">
        <f>ROUND((AP81),6)</f>
        <v>0</v>
      </c>
      <c r="AH81">
        <f>(EW81)</f>
        <v>0</v>
      </c>
      <c r="AI81">
        <f>(EX81)</f>
        <v>0</v>
      </c>
      <c r="AJ81">
        <f>(AS81)</f>
        <v>0</v>
      </c>
      <c r="AK81">
        <v>101.58</v>
      </c>
      <c r="AL81">
        <v>101.58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9.84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1</v>
      </c>
      <c r="BJ81" t="s">
        <v>3</v>
      </c>
      <c r="BM81">
        <v>400002</v>
      </c>
      <c r="BN81">
        <v>0</v>
      </c>
      <c r="BO81" t="s">
        <v>3</v>
      </c>
      <c r="BP81">
        <v>0</v>
      </c>
      <c r="BQ81">
        <v>202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0</v>
      </c>
      <c r="CA81">
        <v>0</v>
      </c>
      <c r="CB81" t="s">
        <v>3</v>
      </c>
      <c r="CE81">
        <v>30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>(P81+Q81+S81)</f>
        <v>77719.37</v>
      </c>
      <c r="CQ81">
        <f>ROUND((ROUND((AC81*AW81*1),2)*BC81),2)</f>
        <v>1019.52</v>
      </c>
      <c r="CR81">
        <f>(ROUND((ROUND(((ET81)*AV81*1),2)*BB81),2)+ROUND((ROUND(((AE81-(EU81))*AV81*1),2)*BS81),2))</f>
        <v>0</v>
      </c>
      <c r="CS81">
        <f>ROUND((ROUND((AE81*AV81*1),2)*BS81),2)</f>
        <v>0</v>
      </c>
      <c r="CT81">
        <f>ROUND((ROUND((AF81*AV81*1),2)*BA81),2)</f>
        <v>0</v>
      </c>
      <c r="CU81">
        <f>AG81</f>
        <v>0</v>
      </c>
      <c r="CV81">
        <f>(AH81*AV81)</f>
        <v>0</v>
      </c>
      <c r="CW81">
        <f t="shared" si="66"/>
        <v>0</v>
      </c>
      <c r="CX81">
        <f t="shared" si="66"/>
        <v>0</v>
      </c>
      <c r="CY81">
        <f>(((S81+R81)*AT81)/100)</f>
        <v>0</v>
      </c>
      <c r="CZ81">
        <f>(((S81+R81)*AU81)/100)</f>
        <v>0</v>
      </c>
      <c r="DC81" t="s">
        <v>3</v>
      </c>
      <c r="DD81" t="s">
        <v>82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1003</v>
      </c>
      <c r="DV81" t="s">
        <v>81</v>
      </c>
      <c r="DW81" t="s">
        <v>81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166013318</v>
      </c>
      <c r="EF81">
        <v>202</v>
      </c>
      <c r="EG81" t="s">
        <v>83</v>
      </c>
      <c r="EH81">
        <v>0</v>
      </c>
      <c r="EI81" t="s">
        <v>3</v>
      </c>
      <c r="EJ81">
        <v>1</v>
      </c>
      <c r="EK81">
        <v>400002</v>
      </c>
      <c r="EL81" t="s">
        <v>84</v>
      </c>
      <c r="EM81" t="s">
        <v>83</v>
      </c>
      <c r="EO81" t="s">
        <v>3</v>
      </c>
      <c r="EQ81">
        <v>0</v>
      </c>
      <c r="ER81">
        <v>999.51</v>
      </c>
      <c r="ES81">
        <v>101.58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5</v>
      </c>
      <c r="FC81">
        <v>0</v>
      </c>
      <c r="FD81">
        <v>18</v>
      </c>
      <c r="FF81">
        <v>999.51</v>
      </c>
      <c r="FQ81">
        <v>0</v>
      </c>
      <c r="FR81">
        <v>0</v>
      </c>
      <c r="FS81">
        <v>0</v>
      </c>
      <c r="FX81">
        <v>0</v>
      </c>
      <c r="FY81">
        <v>0</v>
      </c>
      <c r="GA81" t="s">
        <v>166</v>
      </c>
      <c r="GD81">
        <v>1</v>
      </c>
      <c r="GF81">
        <v>-518647406</v>
      </c>
      <c r="GG81">
        <v>2</v>
      </c>
      <c r="GH81">
        <v>3</v>
      </c>
      <c r="GI81">
        <v>3</v>
      </c>
      <c r="GJ81">
        <v>0</v>
      </c>
      <c r="GK81">
        <v>0</v>
      </c>
      <c r="GL81">
        <f>ROUND(IF(AND(BH81=3,BI81=3,FS81&lt;&gt;0),P81,0),2)</f>
        <v>0</v>
      </c>
      <c r="GM81">
        <f>ROUND(O81+X81+Y81,2)+GX81</f>
        <v>77719.37</v>
      </c>
      <c r="GN81">
        <f>IF(OR(BI81=0,BI81=1),GM81-GX81,0)</f>
        <v>77719.37</v>
      </c>
      <c r="GO81">
        <f>IF(BI81=2,GM81-GX81,0)</f>
        <v>0</v>
      </c>
      <c r="GP81">
        <f>IF(BI81=4,GM81-GX81,0)</f>
        <v>0</v>
      </c>
      <c r="GR81">
        <v>1</v>
      </c>
      <c r="GS81">
        <v>1</v>
      </c>
      <c r="GT81">
        <v>0</v>
      </c>
      <c r="GU81" t="s">
        <v>3</v>
      </c>
      <c r="GV81">
        <f>ROUND((GT81),6)</f>
        <v>0</v>
      </c>
      <c r="GW81">
        <v>1</v>
      </c>
      <c r="GX81">
        <f>ROUND(HC81*I81,2)</f>
        <v>0</v>
      </c>
      <c r="HA81">
        <v>0</v>
      </c>
      <c r="HB81">
        <v>0</v>
      </c>
      <c r="HC81">
        <f>GV81*GW81</f>
        <v>0</v>
      </c>
      <c r="HE81" t="s">
        <v>86</v>
      </c>
      <c r="HF81" t="s">
        <v>86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HS81">
        <v>0</v>
      </c>
      <c r="IK81">
        <v>0</v>
      </c>
    </row>
    <row r="82" spans="1:245" x14ac:dyDescent="0.2">
      <c r="A82">
        <v>17</v>
      </c>
      <c r="B82">
        <v>1</v>
      </c>
      <c r="C82">
        <f>ROW(SmtRes!A46)</f>
        <v>46</v>
      </c>
      <c r="D82">
        <f>ROW(EtalonRes!A50)</f>
        <v>50</v>
      </c>
      <c r="E82" t="s">
        <v>167</v>
      </c>
      <c r="F82" t="s">
        <v>168</v>
      </c>
      <c r="G82" t="s">
        <v>169</v>
      </c>
      <c r="H82" t="s">
        <v>170</v>
      </c>
      <c r="I82">
        <f>ROUND(8/100,9)</f>
        <v>0.08</v>
      </c>
      <c r="J82">
        <v>0</v>
      </c>
      <c r="K82">
        <f>ROUND(8/100,9)</f>
        <v>0.08</v>
      </c>
      <c r="O82">
        <f>ROUND(CP82,2)</f>
        <v>4633.3500000000004</v>
      </c>
      <c r="P82">
        <f>ROUND((ROUND((AC82*AW82*I82),2)*BC82),2)</f>
        <v>207.44</v>
      </c>
      <c r="Q82">
        <f>(ROUND((ROUND((((ET82*1.1))*AV82*I82),2)*BB82),2)+ROUND((ROUND(((AE82-((EU82*1.1)))*AV82*I82),2)*BS82),2))</f>
        <v>279.68</v>
      </c>
      <c r="R82">
        <f>ROUND((ROUND((AE82*AV82*I82),2)*BS82),2)</f>
        <v>151.58000000000001</v>
      </c>
      <c r="S82">
        <f>ROUND((ROUND((AF82*AV82*I82),2)*BA82),2)</f>
        <v>4146.2299999999996</v>
      </c>
      <c r="T82">
        <f>ROUND(CU82*I82,2)</f>
        <v>0</v>
      </c>
      <c r="U82">
        <f>CV82*I82</f>
        <v>6.5821095999999999</v>
      </c>
      <c r="V82">
        <f>CW82*I82</f>
        <v>0</v>
      </c>
      <c r="W82">
        <f>ROUND(CX82*I82,2)</f>
        <v>0</v>
      </c>
      <c r="X82">
        <f t="shared" si="65"/>
        <v>4168.88</v>
      </c>
      <c r="Y82">
        <f t="shared" si="65"/>
        <v>2191.88</v>
      </c>
      <c r="AA82">
        <v>165646132</v>
      </c>
      <c r="AB82">
        <f>ROUND((AC82+AD82+AF82),6)</f>
        <v>1546.326</v>
      </c>
      <c r="AC82">
        <f>ROUND(((ES82*1)),6)</f>
        <v>324.60000000000002</v>
      </c>
      <c r="AD82">
        <f>ROUND(((((ET82*1.1))-((EU82*1.1)))+AE82),6)</f>
        <v>359.71100000000001</v>
      </c>
      <c r="AE82">
        <f>ROUND(((EU82*1.1)),6)</f>
        <v>31.57</v>
      </c>
      <c r="AF82">
        <f>ROUND(((EV82*1.1)),6)</f>
        <v>862.01499999999999</v>
      </c>
      <c r="AG82">
        <f>ROUND((AP82),6)</f>
        <v>0</v>
      </c>
      <c r="AH82">
        <f>((EW82*1.1))</f>
        <v>77.11</v>
      </c>
      <c r="AI82">
        <f>((EX82*1.1))</f>
        <v>0</v>
      </c>
      <c r="AJ82">
        <f>(AS82)</f>
        <v>0</v>
      </c>
      <c r="AK82">
        <v>1435.26</v>
      </c>
      <c r="AL82">
        <v>324.60000000000002</v>
      </c>
      <c r="AM82">
        <v>327.01</v>
      </c>
      <c r="AN82">
        <v>28.7</v>
      </c>
      <c r="AO82">
        <v>783.65</v>
      </c>
      <c r="AP82">
        <v>0</v>
      </c>
      <c r="AQ82">
        <v>70.099999999999994</v>
      </c>
      <c r="AR82">
        <v>0</v>
      </c>
      <c r="AS82">
        <v>0</v>
      </c>
      <c r="AT82">
        <v>97</v>
      </c>
      <c r="AU82">
        <v>51</v>
      </c>
      <c r="AV82">
        <v>1.0669999999999999</v>
      </c>
      <c r="AW82">
        <v>1.081</v>
      </c>
      <c r="AZ82">
        <v>1</v>
      </c>
      <c r="BA82">
        <v>56.35</v>
      </c>
      <c r="BB82">
        <v>9.11</v>
      </c>
      <c r="BC82">
        <v>7.39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2</v>
      </c>
      <c r="BJ82" t="s">
        <v>171</v>
      </c>
      <c r="BM82">
        <v>67</v>
      </c>
      <c r="BN82">
        <v>0</v>
      </c>
      <c r="BO82" t="s">
        <v>168</v>
      </c>
      <c r="BP82">
        <v>1</v>
      </c>
      <c r="BQ82">
        <v>40</v>
      </c>
      <c r="BR82">
        <v>0</v>
      </c>
      <c r="BS82">
        <v>56.35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97</v>
      </c>
      <c r="CA82">
        <v>51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453</v>
      </c>
      <c r="CO82">
        <v>0</v>
      </c>
      <c r="CP82">
        <f>(P82+Q82+S82)</f>
        <v>4633.3499999999995</v>
      </c>
      <c r="CQ82">
        <f>ROUND((ROUND((AC82*AW82*1),2)*BC82),2)</f>
        <v>2593.08</v>
      </c>
      <c r="CR82">
        <f>(ROUND((ROUND((((ET82*1.1))*AV82*1),2)*BB82),2)+ROUND((ROUND(((AE82-((EU82*1.1)))*AV82*1),2)*BS82),2))</f>
        <v>3496.51</v>
      </c>
      <c r="CS82">
        <f>ROUND((ROUND((AE82*AV82*1),2)*BS82),2)</f>
        <v>1898.43</v>
      </c>
      <c r="CT82">
        <f>ROUND((ROUND((AF82*AV82*1),2)*BA82),2)</f>
        <v>51829.04</v>
      </c>
      <c r="CU82">
        <f>AG82</f>
        <v>0</v>
      </c>
      <c r="CV82">
        <f>(AH82*AV82)</f>
        <v>82.27637</v>
      </c>
      <c r="CW82">
        <f t="shared" si="66"/>
        <v>0</v>
      </c>
      <c r="CX82">
        <f t="shared" si="66"/>
        <v>0</v>
      </c>
      <c r="CY82">
        <f>(((S82+R82)*AT82)/100)</f>
        <v>4168.8756999999996</v>
      </c>
      <c r="CZ82">
        <f>(((S82+R82)*AU82)/100)</f>
        <v>2191.8830999999996</v>
      </c>
      <c r="DB82">
        <v>17</v>
      </c>
      <c r="DC82" t="s">
        <v>3</v>
      </c>
      <c r="DD82" t="s">
        <v>24</v>
      </c>
      <c r="DE82" t="s">
        <v>25</v>
      </c>
      <c r="DF82" t="s">
        <v>25</v>
      </c>
      <c r="DG82" t="s">
        <v>25</v>
      </c>
      <c r="DH82" t="s">
        <v>3</v>
      </c>
      <c r="DI82" t="s">
        <v>25</v>
      </c>
      <c r="DJ82" t="s">
        <v>25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170</v>
      </c>
      <c r="DW82" t="s">
        <v>170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166013202</v>
      </c>
      <c r="EF82">
        <v>40</v>
      </c>
      <c r="EG82" t="s">
        <v>160</v>
      </c>
      <c r="EH82">
        <v>0</v>
      </c>
      <c r="EI82" t="s">
        <v>3</v>
      </c>
      <c r="EJ82">
        <v>2</v>
      </c>
      <c r="EK82">
        <v>67</v>
      </c>
      <c r="EL82" t="s">
        <v>161</v>
      </c>
      <c r="EM82" t="s">
        <v>162</v>
      </c>
      <c r="EO82" t="s">
        <v>28</v>
      </c>
      <c r="EQ82">
        <v>131072</v>
      </c>
      <c r="ER82">
        <v>1435.26</v>
      </c>
      <c r="ES82">
        <v>324.60000000000002</v>
      </c>
      <c r="ET82">
        <v>327.01</v>
      </c>
      <c r="EU82">
        <v>28.7</v>
      </c>
      <c r="EV82">
        <v>783.65</v>
      </c>
      <c r="EW82">
        <v>70.099999999999994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97</v>
      </c>
      <c r="FY82">
        <v>51</v>
      </c>
      <c r="GA82" t="s">
        <v>3</v>
      </c>
      <c r="GD82">
        <v>1</v>
      </c>
      <c r="GF82">
        <v>-1954261391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>ROUND(IF(AND(BH82=3,BI82=3,FS82&lt;&gt;0),P82,0),2)</f>
        <v>0</v>
      </c>
      <c r="GM82">
        <f>ROUND(O82+X82+Y82,2)+GX82</f>
        <v>10994.11</v>
      </c>
      <c r="GN82">
        <f>IF(OR(BI82=0,BI82=1),GM82-GX82,0)</f>
        <v>0</v>
      </c>
      <c r="GO82">
        <f>IF(BI82=2,GM82-GX82,0)</f>
        <v>10994.11</v>
      </c>
      <c r="GP82">
        <f>IF(BI82=4,GM82-GX82,0)</f>
        <v>0</v>
      </c>
      <c r="GR82">
        <v>0</v>
      </c>
      <c r="GS82">
        <v>3</v>
      </c>
      <c r="GT82">
        <v>0</v>
      </c>
      <c r="GU82" t="s">
        <v>3</v>
      </c>
      <c r="GV82">
        <f>ROUND((GT82),6)</f>
        <v>0</v>
      </c>
      <c r="GW82">
        <v>1</v>
      </c>
      <c r="GX82">
        <f>ROUND(HC82*I82,2)</f>
        <v>0</v>
      </c>
      <c r="HA82">
        <v>0</v>
      </c>
      <c r="HB82">
        <v>0</v>
      </c>
      <c r="HC82">
        <f>GV82*GW82</f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45" x14ac:dyDescent="0.2">
      <c r="A83">
        <v>18</v>
      </c>
      <c r="B83">
        <v>1</v>
      </c>
      <c r="C83">
        <v>46</v>
      </c>
      <c r="E83" t="s">
        <v>172</v>
      </c>
      <c r="F83" t="s">
        <v>173</v>
      </c>
      <c r="G83" t="s">
        <v>174</v>
      </c>
      <c r="H83" t="s">
        <v>175</v>
      </c>
      <c r="I83">
        <f>I82*J83</f>
        <v>8</v>
      </c>
      <c r="J83">
        <v>100</v>
      </c>
      <c r="K83">
        <v>100</v>
      </c>
      <c r="O83">
        <f>ROUND(CP83,2)</f>
        <v>2883.04</v>
      </c>
      <c r="P83">
        <f>ROUND((ROUND((AC83*AW83*I83),2)*BC83),2)</f>
        <v>2883.04</v>
      </c>
      <c r="Q83">
        <f>(ROUND((ROUND(((ET83)*AV83*I83),2)*BB83),2)+ROUND((ROUND(((AE83-(EU83))*AV83*I83),2)*BS83),2))</f>
        <v>0</v>
      </c>
      <c r="R83">
        <f>ROUND((ROUND((AE83*AV83*I83),2)*BS83),2)</f>
        <v>0</v>
      </c>
      <c r="S83">
        <f>ROUND((ROUND((AF83*AV83*I83),2)*BA83),2)</f>
        <v>0</v>
      </c>
      <c r="T83">
        <f>ROUND(CU83*I83,2)</f>
        <v>0</v>
      </c>
      <c r="U83">
        <f>CV83*I83</f>
        <v>0</v>
      </c>
      <c r="V83">
        <f>CW83*I83</f>
        <v>0</v>
      </c>
      <c r="W83">
        <f>ROUND(CX83*I83,2)</f>
        <v>0</v>
      </c>
      <c r="X83">
        <f t="shared" si="65"/>
        <v>0</v>
      </c>
      <c r="Y83">
        <f t="shared" si="65"/>
        <v>0</v>
      </c>
      <c r="AA83">
        <v>165646132</v>
      </c>
      <c r="AB83">
        <f>ROUND((AC83+AD83+AF83),6)</f>
        <v>153.63</v>
      </c>
      <c r="AC83">
        <f>ROUND((ES83),6)</f>
        <v>153.63</v>
      </c>
      <c r="AD83">
        <f>ROUND((((ET83)-(EU83))+AE83),6)</f>
        <v>0</v>
      </c>
      <c r="AE83">
        <f>ROUND((EU83),6)</f>
        <v>0</v>
      </c>
      <c r="AF83">
        <f>ROUND((EV83),6)</f>
        <v>0</v>
      </c>
      <c r="AG83">
        <f>ROUND((AP83),6)</f>
        <v>0</v>
      </c>
      <c r="AH83">
        <f>(EW83)</f>
        <v>0</v>
      </c>
      <c r="AI83">
        <f>(EX83)</f>
        <v>0</v>
      </c>
      <c r="AJ83">
        <f>(AS83)</f>
        <v>0</v>
      </c>
      <c r="AK83">
        <v>153.63</v>
      </c>
      <c r="AL83">
        <v>153.63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97</v>
      </c>
      <c r="AU83">
        <v>51</v>
      </c>
      <c r="AV83">
        <v>1</v>
      </c>
      <c r="AW83">
        <v>1.081</v>
      </c>
      <c r="AZ83">
        <v>1</v>
      </c>
      <c r="BA83">
        <v>1</v>
      </c>
      <c r="BB83">
        <v>1</v>
      </c>
      <c r="BC83">
        <v>2.17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2</v>
      </c>
      <c r="BJ83" t="s">
        <v>176</v>
      </c>
      <c r="BM83">
        <v>67</v>
      </c>
      <c r="BN83">
        <v>0</v>
      </c>
      <c r="BO83" t="s">
        <v>173</v>
      </c>
      <c r="BP83">
        <v>1</v>
      </c>
      <c r="BQ83">
        <v>40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97</v>
      </c>
      <c r="CA83">
        <v>51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453</v>
      </c>
      <c r="CO83">
        <v>0</v>
      </c>
      <c r="CP83">
        <f>(P83+Q83+S83)</f>
        <v>2883.04</v>
      </c>
      <c r="CQ83">
        <f>ROUND((ROUND((AC83*AW83*1),2)*BC83),2)</f>
        <v>360.37</v>
      </c>
      <c r="CR83">
        <f>(ROUND((ROUND(((ET83)*AV83*1),2)*BB83),2)+ROUND((ROUND(((AE83-(EU83))*AV83*1),2)*BS83),2))</f>
        <v>0</v>
      </c>
      <c r="CS83">
        <f>ROUND((ROUND((AE83*AV83*1),2)*BS83),2)</f>
        <v>0</v>
      </c>
      <c r="CT83">
        <f>ROUND((ROUND((AF83*AV83*1),2)*BA83),2)</f>
        <v>0</v>
      </c>
      <c r="CU83">
        <f>AG83</f>
        <v>0</v>
      </c>
      <c r="CV83">
        <f>(AH83*AV83)</f>
        <v>0</v>
      </c>
      <c r="CW83">
        <f t="shared" si="66"/>
        <v>0</v>
      </c>
      <c r="CX83">
        <f t="shared" si="66"/>
        <v>0</v>
      </c>
      <c r="CY83">
        <f>(((S83+R83)*AT83)/100)</f>
        <v>0</v>
      </c>
      <c r="CZ83">
        <f>(((S83+R83)*AU83)/100)</f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175</v>
      </c>
      <c r="DW83" t="s">
        <v>175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166013202</v>
      </c>
      <c r="EF83">
        <v>40</v>
      </c>
      <c r="EG83" t="s">
        <v>160</v>
      </c>
      <c r="EH83">
        <v>0</v>
      </c>
      <c r="EI83" t="s">
        <v>3</v>
      </c>
      <c r="EJ83">
        <v>2</v>
      </c>
      <c r="EK83">
        <v>67</v>
      </c>
      <c r="EL83" t="s">
        <v>161</v>
      </c>
      <c r="EM83" t="s">
        <v>162</v>
      </c>
      <c r="EO83" t="s">
        <v>28</v>
      </c>
      <c r="EQ83">
        <v>0</v>
      </c>
      <c r="ER83">
        <v>153.63</v>
      </c>
      <c r="ES83">
        <v>153.63</v>
      </c>
      <c r="ET83">
        <v>0</v>
      </c>
      <c r="EU83">
        <v>0</v>
      </c>
      <c r="EV83">
        <v>0</v>
      </c>
      <c r="EW83">
        <v>0</v>
      </c>
      <c r="EX83">
        <v>0</v>
      </c>
      <c r="FQ83">
        <v>0</v>
      </c>
      <c r="FR83">
        <v>0</v>
      </c>
      <c r="FS83">
        <v>0</v>
      </c>
      <c r="FX83">
        <v>97</v>
      </c>
      <c r="FY83">
        <v>51</v>
      </c>
      <c r="GA83" t="s">
        <v>3</v>
      </c>
      <c r="GD83">
        <v>1</v>
      </c>
      <c r="GF83">
        <v>502311048</v>
      </c>
      <c r="GG83">
        <v>2</v>
      </c>
      <c r="GH83">
        <v>1</v>
      </c>
      <c r="GI83">
        <v>2</v>
      </c>
      <c r="GJ83">
        <v>0</v>
      </c>
      <c r="GK83">
        <v>0</v>
      </c>
      <c r="GL83">
        <f>ROUND(IF(AND(BH83=3,BI83=3,FS83&lt;&gt;0),P83,0),2)</f>
        <v>0</v>
      </c>
      <c r="GM83">
        <f>ROUND(O83+X83+Y83,2)+GX83</f>
        <v>2883.04</v>
      </c>
      <c r="GN83">
        <f>IF(OR(BI83=0,BI83=1),GM83-GX83,0)</f>
        <v>0</v>
      </c>
      <c r="GO83">
        <f>IF(BI83=2,GM83-GX83,0)</f>
        <v>2883.04</v>
      </c>
      <c r="GP83">
        <f>IF(BI83=4,GM83-GX83,0)</f>
        <v>0</v>
      </c>
      <c r="GR83">
        <v>0</v>
      </c>
      <c r="GS83">
        <v>3</v>
      </c>
      <c r="GT83">
        <v>0</v>
      </c>
      <c r="GU83" t="s">
        <v>3</v>
      </c>
      <c r="GV83">
        <f>ROUND((GT83),6)</f>
        <v>0</v>
      </c>
      <c r="GW83">
        <v>1</v>
      </c>
      <c r="GX83">
        <f>ROUND(HC83*I83,2)</f>
        <v>0</v>
      </c>
      <c r="HA83">
        <v>0</v>
      </c>
      <c r="HB83">
        <v>0</v>
      </c>
      <c r="HC83">
        <f>GV83*GW83</f>
        <v>0</v>
      </c>
      <c r="HE83" t="s">
        <v>3</v>
      </c>
      <c r="HF83" t="s">
        <v>3</v>
      </c>
      <c r="HM83" t="s">
        <v>24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5" spans="1:245" x14ac:dyDescent="0.2">
      <c r="A85" s="2">
        <v>51</v>
      </c>
      <c r="B85" s="2">
        <f>B76</f>
        <v>1</v>
      </c>
      <c r="C85" s="2">
        <f>A76</f>
        <v>4</v>
      </c>
      <c r="D85" s="2">
        <f>ROW(A76)</f>
        <v>76</v>
      </c>
      <c r="E85" s="2"/>
      <c r="F85" s="2" t="str">
        <f>IF(F76&lt;&gt;"",F76,"")</f>
        <v>Новый раздел</v>
      </c>
      <c r="G85" s="2" t="str">
        <f>IF(G76&lt;&gt;"",G76,"")</f>
        <v>Монтажные работы</v>
      </c>
      <c r="H85" s="2">
        <v>0</v>
      </c>
      <c r="I85" s="2"/>
      <c r="J85" s="2"/>
      <c r="K85" s="2"/>
      <c r="L85" s="2"/>
      <c r="M85" s="2"/>
      <c r="N85" s="2"/>
      <c r="O85" s="2">
        <f t="shared" ref="O85:T85" si="67">ROUND(AB85,2)</f>
        <v>99590.53</v>
      </c>
      <c r="P85" s="2">
        <f t="shared" si="67"/>
        <v>81551.740000000005</v>
      </c>
      <c r="Q85" s="2">
        <f t="shared" si="67"/>
        <v>1712.51</v>
      </c>
      <c r="R85" s="2">
        <f t="shared" si="67"/>
        <v>813.13</v>
      </c>
      <c r="S85" s="2">
        <f t="shared" si="67"/>
        <v>16326.28</v>
      </c>
      <c r="T85" s="2">
        <f t="shared" si="67"/>
        <v>0</v>
      </c>
      <c r="U85" s="2">
        <f>AH85</f>
        <v>24.126577199999996</v>
      </c>
      <c r="V85" s="2">
        <f>AI85</f>
        <v>0</v>
      </c>
      <c r="W85" s="2">
        <f>ROUND(AJ85,2)</f>
        <v>0</v>
      </c>
      <c r="X85" s="2">
        <f>ROUND(AK85,2)</f>
        <v>16625.23</v>
      </c>
      <c r="Y85" s="2">
        <f>ROUND(AL85,2)</f>
        <v>8741.1</v>
      </c>
      <c r="Z85" s="2"/>
      <c r="AA85" s="2"/>
      <c r="AB85" s="2">
        <f>ROUND(SUMIF(AA80:AA83,"=165646132",O80:O83),2)</f>
        <v>99590.53</v>
      </c>
      <c r="AC85" s="2">
        <f>ROUND(SUMIF(AA80:AA83,"=165646132",P80:P83),2)</f>
        <v>81551.740000000005</v>
      </c>
      <c r="AD85" s="2">
        <f>ROUND(SUMIF(AA80:AA83,"=165646132",Q80:Q83),2)</f>
        <v>1712.51</v>
      </c>
      <c r="AE85" s="2">
        <f>ROUND(SUMIF(AA80:AA83,"=165646132",R80:R83),2)</f>
        <v>813.13</v>
      </c>
      <c r="AF85" s="2">
        <f>ROUND(SUMIF(AA80:AA83,"=165646132",S80:S83),2)</f>
        <v>16326.28</v>
      </c>
      <c r="AG85" s="2">
        <f>ROUND(SUMIF(AA80:AA83,"=165646132",T80:T83),2)</f>
        <v>0</v>
      </c>
      <c r="AH85" s="2">
        <f>SUMIF(AA80:AA83,"=165646132",U80:U83)</f>
        <v>24.126577199999996</v>
      </c>
      <c r="AI85" s="2">
        <f>SUMIF(AA80:AA83,"=165646132",V80:V83)</f>
        <v>0</v>
      </c>
      <c r="AJ85" s="2">
        <f>ROUND(SUMIF(AA80:AA83,"=165646132",W80:W83),2)</f>
        <v>0</v>
      </c>
      <c r="AK85" s="2">
        <f>ROUND(SUMIF(AA80:AA83,"=165646132",X80:X83),2)</f>
        <v>16625.23</v>
      </c>
      <c r="AL85" s="2">
        <f>ROUND(SUMIF(AA80:AA83,"=165646132",Y80:Y83),2)</f>
        <v>8741.1</v>
      </c>
      <c r="AM85" s="2"/>
      <c r="AN85" s="2"/>
      <c r="AO85" s="2">
        <f t="shared" ref="AO85:BD85" si="68">ROUND(BX85,2)</f>
        <v>0</v>
      </c>
      <c r="AP85" s="2">
        <f t="shared" si="68"/>
        <v>0</v>
      </c>
      <c r="AQ85" s="2">
        <f t="shared" si="68"/>
        <v>0</v>
      </c>
      <c r="AR85" s="2">
        <f t="shared" si="68"/>
        <v>124956.86</v>
      </c>
      <c r="AS85" s="2">
        <f t="shared" si="68"/>
        <v>77719.37</v>
      </c>
      <c r="AT85" s="2">
        <f t="shared" si="68"/>
        <v>47237.49</v>
      </c>
      <c r="AU85" s="2">
        <f t="shared" si="68"/>
        <v>0</v>
      </c>
      <c r="AV85" s="2">
        <f t="shared" si="68"/>
        <v>81551.740000000005</v>
      </c>
      <c r="AW85" s="2">
        <f t="shared" si="68"/>
        <v>81551.740000000005</v>
      </c>
      <c r="AX85" s="2">
        <f t="shared" si="68"/>
        <v>0</v>
      </c>
      <c r="AY85" s="2">
        <f t="shared" si="68"/>
        <v>81551.740000000005</v>
      </c>
      <c r="AZ85" s="2">
        <f t="shared" si="68"/>
        <v>0</v>
      </c>
      <c r="BA85" s="2">
        <f t="shared" si="68"/>
        <v>0</v>
      </c>
      <c r="BB85" s="2">
        <f t="shared" si="68"/>
        <v>0</v>
      </c>
      <c r="BC85" s="2">
        <f t="shared" si="68"/>
        <v>0</v>
      </c>
      <c r="BD85" s="2">
        <f t="shared" si="68"/>
        <v>0</v>
      </c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>
        <f>ROUND(SUMIF(AA80:AA83,"=165646132",FQ80:FQ83),2)</f>
        <v>0</v>
      </c>
      <c r="BY85" s="2">
        <f>ROUND(SUMIF(AA80:AA83,"=165646132",FR80:FR83),2)</f>
        <v>0</v>
      </c>
      <c r="BZ85" s="2">
        <f>ROUND(SUMIF(AA80:AA83,"=165646132",GL80:GL83),2)</f>
        <v>0</v>
      </c>
      <c r="CA85" s="2">
        <f>ROUND(SUMIF(AA80:AA83,"=165646132",GM80:GM83),2)</f>
        <v>124956.86</v>
      </c>
      <c r="CB85" s="2">
        <f>ROUND(SUMIF(AA80:AA83,"=165646132",GN80:GN83),2)</f>
        <v>77719.37</v>
      </c>
      <c r="CC85" s="2">
        <f>ROUND(SUMIF(AA80:AA83,"=165646132",GO80:GO83),2)</f>
        <v>47237.49</v>
      </c>
      <c r="CD85" s="2">
        <f>ROUND(SUMIF(AA80:AA83,"=165646132",GP80:GP83),2)</f>
        <v>0</v>
      </c>
      <c r="CE85" s="2">
        <f>AC85-BX85</f>
        <v>81551.740000000005</v>
      </c>
      <c r="CF85" s="2">
        <f>AC85-BY85</f>
        <v>81551.740000000005</v>
      </c>
      <c r="CG85" s="2">
        <f>BX85-BZ85</f>
        <v>0</v>
      </c>
      <c r="CH85" s="2">
        <f>AC85-BX85-BY85+BZ85</f>
        <v>81551.740000000005</v>
      </c>
      <c r="CI85" s="2">
        <f>BY85-BZ85</f>
        <v>0</v>
      </c>
      <c r="CJ85" s="2">
        <f>ROUND(SUMIF(AA80:AA83,"=165646132",GX80:GX83),2)</f>
        <v>0</v>
      </c>
      <c r="CK85" s="2">
        <f>ROUND(SUMIF(AA80:AA83,"=165646132",GY80:GY83),2)</f>
        <v>0</v>
      </c>
      <c r="CL85" s="2">
        <f>ROUND(SUMIF(AA80:AA83,"=165646132",GZ80:GZ83),2)</f>
        <v>0</v>
      </c>
      <c r="CM85" s="2">
        <f>ROUND(SUMIF(AA80:AA83,"=165646132",HD80:HD83),2)</f>
        <v>0</v>
      </c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>
        <v>0</v>
      </c>
    </row>
    <row r="87" spans="1:245" x14ac:dyDescent="0.2">
      <c r="A87" s="4">
        <v>50</v>
      </c>
      <c r="B87" s="4">
        <v>0</v>
      </c>
      <c r="C87" s="4">
        <v>0</v>
      </c>
      <c r="D87" s="4">
        <v>1</v>
      </c>
      <c r="E87" s="4">
        <v>201</v>
      </c>
      <c r="F87" s="4">
        <f>ROUND(Source!O85,O87)</f>
        <v>99590.53</v>
      </c>
      <c r="G87" s="4" t="s">
        <v>100</v>
      </c>
      <c r="H87" s="4" t="s">
        <v>101</v>
      </c>
      <c r="I87" s="4"/>
      <c r="J87" s="4"/>
      <c r="K87" s="4">
        <v>201</v>
      </c>
      <c r="L87" s="4">
        <v>1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99590.53</v>
      </c>
      <c r="X87" s="4">
        <v>1</v>
      </c>
      <c r="Y87" s="4">
        <v>99590.53</v>
      </c>
      <c r="Z87" s="4"/>
      <c r="AA87" s="4"/>
      <c r="AB87" s="4"/>
    </row>
    <row r="88" spans="1:245" x14ac:dyDescent="0.2">
      <c r="A88" s="4">
        <v>50</v>
      </c>
      <c r="B88" s="4">
        <v>0</v>
      </c>
      <c r="C88" s="4">
        <v>0</v>
      </c>
      <c r="D88" s="4">
        <v>1</v>
      </c>
      <c r="E88" s="4">
        <v>202</v>
      </c>
      <c r="F88" s="4">
        <f>ROUND(Source!P85,O88)</f>
        <v>81551.740000000005</v>
      </c>
      <c r="G88" s="4" t="s">
        <v>102</v>
      </c>
      <c r="H88" s="4" t="s">
        <v>103</v>
      </c>
      <c r="I88" s="4"/>
      <c r="J88" s="4"/>
      <c r="K88" s="4">
        <v>202</v>
      </c>
      <c r="L88" s="4">
        <v>2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81551.740000000005</v>
      </c>
      <c r="X88" s="4">
        <v>1</v>
      </c>
      <c r="Y88" s="4">
        <v>81551.740000000005</v>
      </c>
      <c r="Z88" s="4"/>
      <c r="AA88" s="4"/>
      <c r="AB88" s="4"/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222</v>
      </c>
      <c r="F89" s="4">
        <f>ROUND(Source!AO85,O89)</f>
        <v>0</v>
      </c>
      <c r="G89" s="4" t="s">
        <v>104</v>
      </c>
      <c r="H89" s="4" t="s">
        <v>105</v>
      </c>
      <c r="I89" s="4"/>
      <c r="J89" s="4"/>
      <c r="K89" s="4">
        <v>222</v>
      </c>
      <c r="L89" s="4">
        <v>3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225</v>
      </c>
      <c r="F90" s="4">
        <f>ROUND(Source!AV85,O90)</f>
        <v>81551.740000000005</v>
      </c>
      <c r="G90" s="4" t="s">
        <v>106</v>
      </c>
      <c r="H90" s="4" t="s">
        <v>107</v>
      </c>
      <c r="I90" s="4"/>
      <c r="J90" s="4"/>
      <c r="K90" s="4">
        <v>225</v>
      </c>
      <c r="L90" s="4">
        <v>4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81551.740000000005</v>
      </c>
      <c r="X90" s="4">
        <v>1</v>
      </c>
      <c r="Y90" s="4">
        <v>81551.740000000005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226</v>
      </c>
      <c r="F91" s="4">
        <f>ROUND(Source!AW85,O91)</f>
        <v>81551.740000000005</v>
      </c>
      <c r="G91" s="4" t="s">
        <v>108</v>
      </c>
      <c r="H91" s="4" t="s">
        <v>109</v>
      </c>
      <c r="I91" s="4"/>
      <c r="J91" s="4"/>
      <c r="K91" s="4">
        <v>226</v>
      </c>
      <c r="L91" s="4">
        <v>5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81551.740000000005</v>
      </c>
      <c r="X91" s="4">
        <v>1</v>
      </c>
      <c r="Y91" s="4">
        <v>81551.740000000005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227</v>
      </c>
      <c r="F92" s="4">
        <f>ROUND(Source!AX85,O92)</f>
        <v>0</v>
      </c>
      <c r="G92" s="4" t="s">
        <v>110</v>
      </c>
      <c r="H92" s="4" t="s">
        <v>111</v>
      </c>
      <c r="I92" s="4"/>
      <c r="J92" s="4"/>
      <c r="K92" s="4">
        <v>227</v>
      </c>
      <c r="L92" s="4">
        <v>6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228</v>
      </c>
      <c r="F93" s="4">
        <f>ROUND(Source!AY85,O93)</f>
        <v>81551.740000000005</v>
      </c>
      <c r="G93" s="4" t="s">
        <v>112</v>
      </c>
      <c r="H93" s="4" t="s">
        <v>113</v>
      </c>
      <c r="I93" s="4"/>
      <c r="J93" s="4"/>
      <c r="K93" s="4">
        <v>228</v>
      </c>
      <c r="L93" s="4">
        <v>7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81551.740000000005</v>
      </c>
      <c r="X93" s="4">
        <v>1</v>
      </c>
      <c r="Y93" s="4">
        <v>81551.740000000005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216</v>
      </c>
      <c r="F94" s="4">
        <f>ROUND(Source!AP85,O94)</f>
        <v>0</v>
      </c>
      <c r="G94" s="4" t="s">
        <v>114</v>
      </c>
      <c r="H94" s="4" t="s">
        <v>115</v>
      </c>
      <c r="I94" s="4"/>
      <c r="J94" s="4"/>
      <c r="K94" s="4">
        <v>216</v>
      </c>
      <c r="L94" s="4">
        <v>8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223</v>
      </c>
      <c r="F95" s="4">
        <f>ROUND(Source!AQ85,O95)</f>
        <v>0</v>
      </c>
      <c r="G95" s="4" t="s">
        <v>116</v>
      </c>
      <c r="H95" s="4" t="s">
        <v>117</v>
      </c>
      <c r="I95" s="4"/>
      <c r="J95" s="4"/>
      <c r="K95" s="4">
        <v>223</v>
      </c>
      <c r="L95" s="4">
        <v>9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229</v>
      </c>
      <c r="F96" s="4">
        <f>ROUND(Source!AZ85,O96)</f>
        <v>0</v>
      </c>
      <c r="G96" s="4" t="s">
        <v>118</v>
      </c>
      <c r="H96" s="4" t="s">
        <v>119</v>
      </c>
      <c r="I96" s="4"/>
      <c r="J96" s="4"/>
      <c r="K96" s="4">
        <v>229</v>
      </c>
      <c r="L96" s="4">
        <v>10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203</v>
      </c>
      <c r="F97" s="4">
        <f>ROUND(Source!Q85,O97)</f>
        <v>1712.51</v>
      </c>
      <c r="G97" s="4" t="s">
        <v>120</v>
      </c>
      <c r="H97" s="4" t="s">
        <v>121</v>
      </c>
      <c r="I97" s="4"/>
      <c r="J97" s="4"/>
      <c r="K97" s="4">
        <v>203</v>
      </c>
      <c r="L97" s="4">
        <v>11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1712.51</v>
      </c>
      <c r="X97" s="4">
        <v>1</v>
      </c>
      <c r="Y97" s="4">
        <v>1712.51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231</v>
      </c>
      <c r="F98" s="4">
        <f>ROUND(Source!BB85,O98)</f>
        <v>0</v>
      </c>
      <c r="G98" s="4" t="s">
        <v>122</v>
      </c>
      <c r="H98" s="4" t="s">
        <v>123</v>
      </c>
      <c r="I98" s="4"/>
      <c r="J98" s="4"/>
      <c r="K98" s="4">
        <v>231</v>
      </c>
      <c r="L98" s="4">
        <v>12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204</v>
      </c>
      <c r="F99" s="4">
        <f>ROUND(Source!R85,O99)</f>
        <v>813.13</v>
      </c>
      <c r="G99" s="4" t="s">
        <v>124</v>
      </c>
      <c r="H99" s="4" t="s">
        <v>125</v>
      </c>
      <c r="I99" s="4"/>
      <c r="J99" s="4"/>
      <c r="K99" s="4">
        <v>204</v>
      </c>
      <c r="L99" s="4">
        <v>13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813.13</v>
      </c>
      <c r="X99" s="4">
        <v>1</v>
      </c>
      <c r="Y99" s="4">
        <v>813.13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205</v>
      </c>
      <c r="F100" s="4">
        <f>ROUND(Source!S85,O100)</f>
        <v>16326.28</v>
      </c>
      <c r="G100" s="4" t="s">
        <v>126</v>
      </c>
      <c r="H100" s="4" t="s">
        <v>127</v>
      </c>
      <c r="I100" s="4"/>
      <c r="J100" s="4"/>
      <c r="K100" s="4">
        <v>205</v>
      </c>
      <c r="L100" s="4">
        <v>14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16326.28</v>
      </c>
      <c r="X100" s="4">
        <v>1</v>
      </c>
      <c r="Y100" s="4">
        <v>16326.28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232</v>
      </c>
      <c r="F101" s="4">
        <f>ROUND(Source!BC85,O101)</f>
        <v>0</v>
      </c>
      <c r="G101" s="4" t="s">
        <v>128</v>
      </c>
      <c r="H101" s="4" t="s">
        <v>129</v>
      </c>
      <c r="I101" s="4"/>
      <c r="J101" s="4"/>
      <c r="K101" s="4">
        <v>232</v>
      </c>
      <c r="L101" s="4">
        <v>15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214</v>
      </c>
      <c r="F102" s="4">
        <f>ROUND(Source!AS85,O102)</f>
        <v>77719.37</v>
      </c>
      <c r="G102" s="4" t="s">
        <v>130</v>
      </c>
      <c r="H102" s="4" t="s">
        <v>131</v>
      </c>
      <c r="I102" s="4"/>
      <c r="J102" s="4"/>
      <c r="K102" s="4">
        <v>214</v>
      </c>
      <c r="L102" s="4">
        <v>16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77719.37</v>
      </c>
      <c r="X102" s="4">
        <v>1</v>
      </c>
      <c r="Y102" s="4">
        <v>77719.37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215</v>
      </c>
      <c r="F103" s="4">
        <f>ROUND(Source!AT85,O103)</f>
        <v>47237.49</v>
      </c>
      <c r="G103" s="4" t="s">
        <v>132</v>
      </c>
      <c r="H103" s="4" t="s">
        <v>133</v>
      </c>
      <c r="I103" s="4"/>
      <c r="J103" s="4"/>
      <c r="K103" s="4">
        <v>215</v>
      </c>
      <c r="L103" s="4">
        <v>17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47237.49</v>
      </c>
      <c r="X103" s="4">
        <v>1</v>
      </c>
      <c r="Y103" s="4">
        <v>47237.49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217</v>
      </c>
      <c r="F104" s="4">
        <f>ROUND(Source!AU85,O104)</f>
        <v>0</v>
      </c>
      <c r="G104" s="4" t="s">
        <v>134</v>
      </c>
      <c r="H104" s="4" t="s">
        <v>135</v>
      </c>
      <c r="I104" s="4"/>
      <c r="J104" s="4"/>
      <c r="K104" s="4">
        <v>217</v>
      </c>
      <c r="L104" s="4">
        <v>18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230</v>
      </c>
      <c r="F105" s="4">
        <f>ROUND(Source!BA85,O105)</f>
        <v>0</v>
      </c>
      <c r="G105" s="4" t="s">
        <v>136</v>
      </c>
      <c r="H105" s="4" t="s">
        <v>137</v>
      </c>
      <c r="I105" s="4"/>
      <c r="J105" s="4"/>
      <c r="K105" s="4">
        <v>230</v>
      </c>
      <c r="L105" s="4">
        <v>19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206</v>
      </c>
      <c r="F106" s="4">
        <f>ROUND(Source!T85,O106)</f>
        <v>0</v>
      </c>
      <c r="G106" s="4" t="s">
        <v>138</v>
      </c>
      <c r="H106" s="4" t="s">
        <v>139</v>
      </c>
      <c r="I106" s="4"/>
      <c r="J106" s="4"/>
      <c r="K106" s="4">
        <v>206</v>
      </c>
      <c r="L106" s="4">
        <v>20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207</v>
      </c>
      <c r="F107" s="4">
        <f>Source!U85</f>
        <v>24.126577199999996</v>
      </c>
      <c r="G107" s="4" t="s">
        <v>140</v>
      </c>
      <c r="H107" s="4" t="s">
        <v>141</v>
      </c>
      <c r="I107" s="4"/>
      <c r="J107" s="4"/>
      <c r="K107" s="4">
        <v>207</v>
      </c>
      <c r="L107" s="4">
        <v>21</v>
      </c>
      <c r="M107" s="4">
        <v>3</v>
      </c>
      <c r="N107" s="4" t="s">
        <v>3</v>
      </c>
      <c r="O107" s="4">
        <v>-1</v>
      </c>
      <c r="P107" s="4"/>
      <c r="Q107" s="4"/>
      <c r="R107" s="4"/>
      <c r="S107" s="4"/>
      <c r="T107" s="4"/>
      <c r="U107" s="4"/>
      <c r="V107" s="4"/>
      <c r="W107" s="4">
        <v>24.1265772</v>
      </c>
      <c r="X107" s="4">
        <v>1</v>
      </c>
      <c r="Y107" s="4">
        <v>24.1265772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208</v>
      </c>
      <c r="F108" s="4">
        <f>Source!V85</f>
        <v>0</v>
      </c>
      <c r="G108" s="4" t="s">
        <v>142</v>
      </c>
      <c r="H108" s="4" t="s">
        <v>143</v>
      </c>
      <c r="I108" s="4"/>
      <c r="J108" s="4"/>
      <c r="K108" s="4">
        <v>208</v>
      </c>
      <c r="L108" s="4">
        <v>22</v>
      </c>
      <c r="M108" s="4">
        <v>3</v>
      </c>
      <c r="N108" s="4" t="s">
        <v>3</v>
      </c>
      <c r="O108" s="4">
        <v>-1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209</v>
      </c>
      <c r="F109" s="4">
        <f>ROUND(Source!W85,O109)</f>
        <v>0</v>
      </c>
      <c r="G109" s="4" t="s">
        <v>144</v>
      </c>
      <c r="H109" s="4" t="s">
        <v>145</v>
      </c>
      <c r="I109" s="4"/>
      <c r="J109" s="4"/>
      <c r="K109" s="4">
        <v>209</v>
      </c>
      <c r="L109" s="4">
        <v>23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233</v>
      </c>
      <c r="F110" s="4">
        <f>ROUND(Source!BD85,O110)</f>
        <v>0</v>
      </c>
      <c r="G110" s="4" t="s">
        <v>146</v>
      </c>
      <c r="H110" s="4" t="s">
        <v>147</v>
      </c>
      <c r="I110" s="4"/>
      <c r="J110" s="4"/>
      <c r="K110" s="4">
        <v>233</v>
      </c>
      <c r="L110" s="4">
        <v>24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210</v>
      </c>
      <c r="F111" s="4">
        <f>ROUND(Source!X85,O111)</f>
        <v>16625.23</v>
      </c>
      <c r="G111" s="4" t="s">
        <v>148</v>
      </c>
      <c r="H111" s="4" t="s">
        <v>149</v>
      </c>
      <c r="I111" s="4"/>
      <c r="J111" s="4"/>
      <c r="K111" s="4">
        <v>210</v>
      </c>
      <c r="L111" s="4">
        <v>25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16625.23</v>
      </c>
      <c r="X111" s="4">
        <v>1</v>
      </c>
      <c r="Y111" s="4">
        <v>16625.23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211</v>
      </c>
      <c r="F112" s="4">
        <f>ROUND(Source!Y85,O112)</f>
        <v>8741.1</v>
      </c>
      <c r="G112" s="4" t="s">
        <v>150</v>
      </c>
      <c r="H112" s="4" t="s">
        <v>151</v>
      </c>
      <c r="I112" s="4"/>
      <c r="J112" s="4"/>
      <c r="K112" s="4">
        <v>211</v>
      </c>
      <c r="L112" s="4">
        <v>26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8741.1</v>
      </c>
      <c r="X112" s="4">
        <v>1</v>
      </c>
      <c r="Y112" s="4">
        <v>8741.1</v>
      </c>
      <c r="Z112" s="4"/>
      <c r="AA112" s="4"/>
      <c r="AB112" s="4"/>
    </row>
    <row r="113" spans="1:245" x14ac:dyDescent="0.2">
      <c r="A113" s="4">
        <v>50</v>
      </c>
      <c r="B113" s="4">
        <v>0</v>
      </c>
      <c r="C113" s="4">
        <v>0</v>
      </c>
      <c r="D113" s="4">
        <v>1</v>
      </c>
      <c r="E113" s="4">
        <v>224</v>
      </c>
      <c r="F113" s="4">
        <f>ROUND(Source!AR85,O113)</f>
        <v>124956.86</v>
      </c>
      <c r="G113" s="4" t="s">
        <v>152</v>
      </c>
      <c r="H113" s="4" t="s">
        <v>153</v>
      </c>
      <c r="I113" s="4"/>
      <c r="J113" s="4"/>
      <c r="K113" s="4">
        <v>224</v>
      </c>
      <c r="L113" s="4">
        <v>27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124956.86</v>
      </c>
      <c r="X113" s="4">
        <v>1</v>
      </c>
      <c r="Y113" s="4">
        <v>124956.86</v>
      </c>
      <c r="Z113" s="4"/>
      <c r="AA113" s="4"/>
      <c r="AB113" s="4"/>
    </row>
    <row r="115" spans="1:245" x14ac:dyDescent="0.2">
      <c r="A115" s="1">
        <v>4</v>
      </c>
      <c r="B115" s="1">
        <v>1</v>
      </c>
      <c r="C115" s="1"/>
      <c r="D115" s="1">
        <f>ROW(A125)</f>
        <v>125</v>
      </c>
      <c r="E115" s="1"/>
      <c r="F115" s="1" t="s">
        <v>17</v>
      </c>
      <c r="G115" s="1" t="s">
        <v>177</v>
      </c>
      <c r="H115" s="1" t="s">
        <v>3</v>
      </c>
      <c r="I115" s="1">
        <v>0</v>
      </c>
      <c r="J115" s="1"/>
      <c r="K115" s="1">
        <v>-1</v>
      </c>
      <c r="L115" s="1"/>
      <c r="M115" s="1" t="s">
        <v>3</v>
      </c>
      <c r="N115" s="1"/>
      <c r="O115" s="1"/>
      <c r="P115" s="1"/>
      <c r="Q115" s="1"/>
      <c r="R115" s="1"/>
      <c r="S115" s="1">
        <v>0</v>
      </c>
      <c r="T115" s="1"/>
      <c r="U115" s="1" t="s">
        <v>3</v>
      </c>
      <c r="V115" s="1">
        <v>0</v>
      </c>
      <c r="W115" s="1"/>
      <c r="X115" s="1"/>
      <c r="Y115" s="1"/>
      <c r="Z115" s="1"/>
      <c r="AA115" s="1"/>
      <c r="AB115" s="1" t="s">
        <v>3</v>
      </c>
      <c r="AC115" s="1" t="s">
        <v>3</v>
      </c>
      <c r="AD115" s="1" t="s">
        <v>3</v>
      </c>
      <c r="AE115" s="1" t="s">
        <v>3</v>
      </c>
      <c r="AF115" s="1" t="s">
        <v>3</v>
      </c>
      <c r="AG115" s="1" t="s">
        <v>3</v>
      </c>
      <c r="AH115" s="1"/>
      <c r="AI115" s="1"/>
      <c r="AJ115" s="1"/>
      <c r="AK115" s="1"/>
      <c r="AL115" s="1"/>
      <c r="AM115" s="1"/>
      <c r="AN115" s="1"/>
      <c r="AO115" s="1"/>
      <c r="AP115" s="1" t="s">
        <v>3</v>
      </c>
      <c r="AQ115" s="1" t="s">
        <v>3</v>
      </c>
      <c r="AR115" s="1" t="s">
        <v>3</v>
      </c>
      <c r="AS115" s="1"/>
      <c r="AT115" s="1"/>
      <c r="AU115" s="1"/>
      <c r="AV115" s="1"/>
      <c r="AW115" s="1"/>
      <c r="AX115" s="1"/>
      <c r="AY115" s="1"/>
      <c r="AZ115" s="1" t="s">
        <v>3</v>
      </c>
      <c r="BA115" s="1"/>
      <c r="BB115" s="1" t="s">
        <v>3</v>
      </c>
      <c r="BC115" s="1" t="s">
        <v>3</v>
      </c>
      <c r="BD115" s="1" t="s">
        <v>3</v>
      </c>
      <c r="BE115" s="1" t="s">
        <v>3</v>
      </c>
      <c r="BF115" s="1" t="s">
        <v>3</v>
      </c>
      <c r="BG115" s="1" t="s">
        <v>3</v>
      </c>
      <c r="BH115" s="1" t="s">
        <v>3</v>
      </c>
      <c r="BI115" s="1" t="s">
        <v>3</v>
      </c>
      <c r="BJ115" s="1" t="s">
        <v>3</v>
      </c>
      <c r="BK115" s="1" t="s">
        <v>3</v>
      </c>
      <c r="BL115" s="1" t="s">
        <v>3</v>
      </c>
      <c r="BM115" s="1" t="s">
        <v>3</v>
      </c>
      <c r="BN115" s="1" t="s">
        <v>3</v>
      </c>
      <c r="BO115" s="1" t="s">
        <v>3</v>
      </c>
      <c r="BP115" s="1" t="s">
        <v>3</v>
      </c>
      <c r="BQ115" s="1"/>
      <c r="BR115" s="1"/>
      <c r="BS115" s="1"/>
      <c r="BT115" s="1"/>
      <c r="BU115" s="1"/>
      <c r="BV115" s="1"/>
      <c r="BW115" s="1"/>
      <c r="BX115" s="1">
        <v>0</v>
      </c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>
        <v>0</v>
      </c>
    </row>
    <row r="117" spans="1:245" x14ac:dyDescent="0.2">
      <c r="A117" s="2">
        <v>52</v>
      </c>
      <c r="B117" s="2">
        <f t="shared" ref="B117:G117" si="69">B125</f>
        <v>1</v>
      </c>
      <c r="C117" s="2">
        <f t="shared" si="69"/>
        <v>4</v>
      </c>
      <c r="D117" s="2">
        <f t="shared" si="69"/>
        <v>115</v>
      </c>
      <c r="E117" s="2">
        <f t="shared" si="69"/>
        <v>0</v>
      </c>
      <c r="F117" s="2" t="str">
        <f t="shared" si="69"/>
        <v>Новый раздел</v>
      </c>
      <c r="G117" s="2" t="str">
        <f t="shared" si="69"/>
        <v>Разборка проезжей части 407,6м2/ 32,6м2</v>
      </c>
      <c r="H117" s="2"/>
      <c r="I117" s="2"/>
      <c r="J117" s="2"/>
      <c r="K117" s="2"/>
      <c r="L117" s="2"/>
      <c r="M117" s="2"/>
      <c r="N117" s="2"/>
      <c r="O117" s="2">
        <f t="shared" ref="O117:AT117" si="70">O125</f>
        <v>49170.86</v>
      </c>
      <c r="P117" s="2">
        <f t="shared" si="70"/>
        <v>0</v>
      </c>
      <c r="Q117" s="2">
        <f t="shared" si="70"/>
        <v>24421.38</v>
      </c>
      <c r="R117" s="2">
        <f t="shared" si="70"/>
        <v>13229.3</v>
      </c>
      <c r="S117" s="2">
        <f t="shared" si="70"/>
        <v>24749.48</v>
      </c>
      <c r="T117" s="2">
        <f t="shared" si="70"/>
        <v>0</v>
      </c>
      <c r="U117" s="2">
        <f t="shared" si="70"/>
        <v>39.829690262999996</v>
      </c>
      <c r="V117" s="2">
        <f t="shared" si="70"/>
        <v>0</v>
      </c>
      <c r="W117" s="2">
        <f t="shared" si="70"/>
        <v>0</v>
      </c>
      <c r="X117" s="2">
        <f t="shared" si="70"/>
        <v>38738.35</v>
      </c>
      <c r="Y117" s="2">
        <f t="shared" si="70"/>
        <v>20508.54</v>
      </c>
      <c r="Z117" s="2">
        <f t="shared" si="70"/>
        <v>0</v>
      </c>
      <c r="AA117" s="2">
        <f t="shared" si="70"/>
        <v>0</v>
      </c>
      <c r="AB117" s="2">
        <f t="shared" si="70"/>
        <v>49170.86</v>
      </c>
      <c r="AC117" s="2">
        <f t="shared" si="70"/>
        <v>0</v>
      </c>
      <c r="AD117" s="2">
        <f t="shared" si="70"/>
        <v>24421.38</v>
      </c>
      <c r="AE117" s="2">
        <f t="shared" si="70"/>
        <v>13229.3</v>
      </c>
      <c r="AF117" s="2">
        <f t="shared" si="70"/>
        <v>24749.48</v>
      </c>
      <c r="AG117" s="2">
        <f t="shared" si="70"/>
        <v>0</v>
      </c>
      <c r="AH117" s="2">
        <f t="shared" si="70"/>
        <v>39.829690262999996</v>
      </c>
      <c r="AI117" s="2">
        <f t="shared" si="70"/>
        <v>0</v>
      </c>
      <c r="AJ117" s="2">
        <f t="shared" si="70"/>
        <v>0</v>
      </c>
      <c r="AK117" s="2">
        <f t="shared" si="70"/>
        <v>38738.35</v>
      </c>
      <c r="AL117" s="2">
        <f t="shared" si="70"/>
        <v>20508.54</v>
      </c>
      <c r="AM117" s="2">
        <f t="shared" si="70"/>
        <v>0</v>
      </c>
      <c r="AN117" s="2">
        <f t="shared" si="70"/>
        <v>0</v>
      </c>
      <c r="AO117" s="2">
        <f t="shared" si="70"/>
        <v>0</v>
      </c>
      <c r="AP117" s="2">
        <f t="shared" si="70"/>
        <v>0</v>
      </c>
      <c r="AQ117" s="2">
        <f t="shared" si="70"/>
        <v>0</v>
      </c>
      <c r="AR117" s="2">
        <f t="shared" si="70"/>
        <v>108417.75</v>
      </c>
      <c r="AS117" s="2">
        <f t="shared" si="70"/>
        <v>108417.75</v>
      </c>
      <c r="AT117" s="2">
        <f t="shared" si="70"/>
        <v>0</v>
      </c>
      <c r="AU117" s="2">
        <f t="shared" ref="AU117:BZ117" si="71">AU125</f>
        <v>0</v>
      </c>
      <c r="AV117" s="2">
        <f t="shared" si="71"/>
        <v>0</v>
      </c>
      <c r="AW117" s="2">
        <f t="shared" si="71"/>
        <v>0</v>
      </c>
      <c r="AX117" s="2">
        <f t="shared" si="71"/>
        <v>0</v>
      </c>
      <c r="AY117" s="2">
        <f t="shared" si="71"/>
        <v>0</v>
      </c>
      <c r="AZ117" s="2">
        <f t="shared" si="71"/>
        <v>0</v>
      </c>
      <c r="BA117" s="2">
        <f t="shared" si="71"/>
        <v>0</v>
      </c>
      <c r="BB117" s="2">
        <f t="shared" si="71"/>
        <v>0</v>
      </c>
      <c r="BC117" s="2">
        <f t="shared" si="71"/>
        <v>0</v>
      </c>
      <c r="BD117" s="2">
        <f t="shared" si="71"/>
        <v>0</v>
      </c>
      <c r="BE117" s="2">
        <f t="shared" si="71"/>
        <v>0</v>
      </c>
      <c r="BF117" s="2">
        <f t="shared" si="71"/>
        <v>0</v>
      </c>
      <c r="BG117" s="2">
        <f t="shared" si="71"/>
        <v>0</v>
      </c>
      <c r="BH117" s="2">
        <f t="shared" si="71"/>
        <v>0</v>
      </c>
      <c r="BI117" s="2">
        <f t="shared" si="71"/>
        <v>0</v>
      </c>
      <c r="BJ117" s="2">
        <f t="shared" si="71"/>
        <v>0</v>
      </c>
      <c r="BK117" s="2">
        <f t="shared" si="71"/>
        <v>0</v>
      </c>
      <c r="BL117" s="2">
        <f t="shared" si="71"/>
        <v>0</v>
      </c>
      <c r="BM117" s="2">
        <f t="shared" si="71"/>
        <v>0</v>
      </c>
      <c r="BN117" s="2">
        <f t="shared" si="71"/>
        <v>0</v>
      </c>
      <c r="BO117" s="2">
        <f t="shared" si="71"/>
        <v>0</v>
      </c>
      <c r="BP117" s="2">
        <f t="shared" si="71"/>
        <v>0</v>
      </c>
      <c r="BQ117" s="2">
        <f t="shared" si="71"/>
        <v>0</v>
      </c>
      <c r="BR117" s="2">
        <f t="shared" si="71"/>
        <v>0</v>
      </c>
      <c r="BS117" s="2">
        <f t="shared" si="71"/>
        <v>0</v>
      </c>
      <c r="BT117" s="2">
        <f t="shared" si="71"/>
        <v>0</v>
      </c>
      <c r="BU117" s="2">
        <f t="shared" si="71"/>
        <v>0</v>
      </c>
      <c r="BV117" s="2">
        <f t="shared" si="71"/>
        <v>0</v>
      </c>
      <c r="BW117" s="2">
        <f t="shared" si="71"/>
        <v>0</v>
      </c>
      <c r="BX117" s="2">
        <f t="shared" si="71"/>
        <v>0</v>
      </c>
      <c r="BY117" s="2">
        <f t="shared" si="71"/>
        <v>0</v>
      </c>
      <c r="BZ117" s="2">
        <f t="shared" si="71"/>
        <v>0</v>
      </c>
      <c r="CA117" s="2">
        <f t="shared" ref="CA117:DF117" si="72">CA125</f>
        <v>108417.75</v>
      </c>
      <c r="CB117" s="2">
        <f t="shared" si="72"/>
        <v>108417.75</v>
      </c>
      <c r="CC117" s="2">
        <f t="shared" si="72"/>
        <v>0</v>
      </c>
      <c r="CD117" s="2">
        <f t="shared" si="72"/>
        <v>0</v>
      </c>
      <c r="CE117" s="2">
        <f t="shared" si="72"/>
        <v>0</v>
      </c>
      <c r="CF117" s="2">
        <f t="shared" si="72"/>
        <v>0</v>
      </c>
      <c r="CG117" s="2">
        <f t="shared" si="72"/>
        <v>0</v>
      </c>
      <c r="CH117" s="2">
        <f t="shared" si="72"/>
        <v>0</v>
      </c>
      <c r="CI117" s="2">
        <f t="shared" si="72"/>
        <v>0</v>
      </c>
      <c r="CJ117" s="2">
        <f t="shared" si="72"/>
        <v>0</v>
      </c>
      <c r="CK117" s="2">
        <f t="shared" si="72"/>
        <v>0</v>
      </c>
      <c r="CL117" s="2">
        <f t="shared" si="72"/>
        <v>0</v>
      </c>
      <c r="CM117" s="2">
        <f t="shared" si="72"/>
        <v>0</v>
      </c>
      <c r="CN117" s="2">
        <f t="shared" si="72"/>
        <v>0</v>
      </c>
      <c r="CO117" s="2">
        <f t="shared" si="72"/>
        <v>0</v>
      </c>
      <c r="CP117" s="2">
        <f t="shared" si="72"/>
        <v>0</v>
      </c>
      <c r="CQ117" s="2">
        <f t="shared" si="72"/>
        <v>0</v>
      </c>
      <c r="CR117" s="2">
        <f t="shared" si="72"/>
        <v>0</v>
      </c>
      <c r="CS117" s="2">
        <f t="shared" si="72"/>
        <v>0</v>
      </c>
      <c r="CT117" s="2">
        <f t="shared" si="72"/>
        <v>0</v>
      </c>
      <c r="CU117" s="2">
        <f t="shared" si="72"/>
        <v>0</v>
      </c>
      <c r="CV117" s="2">
        <f t="shared" si="72"/>
        <v>0</v>
      </c>
      <c r="CW117" s="2">
        <f t="shared" si="72"/>
        <v>0</v>
      </c>
      <c r="CX117" s="2">
        <f t="shared" si="72"/>
        <v>0</v>
      </c>
      <c r="CY117" s="2">
        <f t="shared" si="72"/>
        <v>0</v>
      </c>
      <c r="CZ117" s="2">
        <f t="shared" si="72"/>
        <v>0</v>
      </c>
      <c r="DA117" s="2">
        <f t="shared" si="72"/>
        <v>0</v>
      </c>
      <c r="DB117" s="2">
        <f t="shared" si="72"/>
        <v>0</v>
      </c>
      <c r="DC117" s="2">
        <f t="shared" si="72"/>
        <v>0</v>
      </c>
      <c r="DD117" s="2">
        <f t="shared" si="72"/>
        <v>0</v>
      </c>
      <c r="DE117" s="2">
        <f t="shared" si="72"/>
        <v>0</v>
      </c>
      <c r="DF117" s="2">
        <f t="shared" si="72"/>
        <v>0</v>
      </c>
      <c r="DG117" s="3">
        <f t="shared" ref="DG117:EL117" si="73">DG125</f>
        <v>0</v>
      </c>
      <c r="DH117" s="3">
        <f t="shared" si="73"/>
        <v>0</v>
      </c>
      <c r="DI117" s="3">
        <f t="shared" si="73"/>
        <v>0</v>
      </c>
      <c r="DJ117" s="3">
        <f t="shared" si="73"/>
        <v>0</v>
      </c>
      <c r="DK117" s="3">
        <f t="shared" si="73"/>
        <v>0</v>
      </c>
      <c r="DL117" s="3">
        <f t="shared" si="73"/>
        <v>0</v>
      </c>
      <c r="DM117" s="3">
        <f t="shared" si="73"/>
        <v>0</v>
      </c>
      <c r="DN117" s="3">
        <f t="shared" si="73"/>
        <v>0</v>
      </c>
      <c r="DO117" s="3">
        <f t="shared" si="73"/>
        <v>0</v>
      </c>
      <c r="DP117" s="3">
        <f t="shared" si="73"/>
        <v>0</v>
      </c>
      <c r="DQ117" s="3">
        <f t="shared" si="73"/>
        <v>0</v>
      </c>
      <c r="DR117" s="3">
        <f t="shared" si="73"/>
        <v>0</v>
      </c>
      <c r="DS117" s="3">
        <f t="shared" si="73"/>
        <v>0</v>
      </c>
      <c r="DT117" s="3">
        <f t="shared" si="73"/>
        <v>0</v>
      </c>
      <c r="DU117" s="3">
        <f t="shared" si="73"/>
        <v>0</v>
      </c>
      <c r="DV117" s="3">
        <f t="shared" si="73"/>
        <v>0</v>
      </c>
      <c r="DW117" s="3">
        <f t="shared" si="73"/>
        <v>0</v>
      </c>
      <c r="DX117" s="3">
        <f t="shared" si="73"/>
        <v>0</v>
      </c>
      <c r="DY117" s="3">
        <f t="shared" si="73"/>
        <v>0</v>
      </c>
      <c r="DZ117" s="3">
        <f t="shared" si="73"/>
        <v>0</v>
      </c>
      <c r="EA117" s="3">
        <f t="shared" si="73"/>
        <v>0</v>
      </c>
      <c r="EB117" s="3">
        <f t="shared" si="73"/>
        <v>0</v>
      </c>
      <c r="EC117" s="3">
        <f t="shared" si="73"/>
        <v>0</v>
      </c>
      <c r="ED117" s="3">
        <f t="shared" si="73"/>
        <v>0</v>
      </c>
      <c r="EE117" s="3">
        <f t="shared" si="73"/>
        <v>0</v>
      </c>
      <c r="EF117" s="3">
        <f t="shared" si="73"/>
        <v>0</v>
      </c>
      <c r="EG117" s="3">
        <f t="shared" si="73"/>
        <v>0</v>
      </c>
      <c r="EH117" s="3">
        <f t="shared" si="73"/>
        <v>0</v>
      </c>
      <c r="EI117" s="3">
        <f t="shared" si="73"/>
        <v>0</v>
      </c>
      <c r="EJ117" s="3">
        <f t="shared" si="73"/>
        <v>0</v>
      </c>
      <c r="EK117" s="3">
        <f t="shared" si="73"/>
        <v>0</v>
      </c>
      <c r="EL117" s="3">
        <f t="shared" si="73"/>
        <v>0</v>
      </c>
      <c r="EM117" s="3">
        <f t="shared" ref="EM117:FR117" si="74">EM125</f>
        <v>0</v>
      </c>
      <c r="EN117" s="3">
        <f t="shared" si="74"/>
        <v>0</v>
      </c>
      <c r="EO117" s="3">
        <f t="shared" si="74"/>
        <v>0</v>
      </c>
      <c r="EP117" s="3">
        <f t="shared" si="74"/>
        <v>0</v>
      </c>
      <c r="EQ117" s="3">
        <f t="shared" si="74"/>
        <v>0</v>
      </c>
      <c r="ER117" s="3">
        <f t="shared" si="74"/>
        <v>0</v>
      </c>
      <c r="ES117" s="3">
        <f t="shared" si="74"/>
        <v>0</v>
      </c>
      <c r="ET117" s="3">
        <f t="shared" si="74"/>
        <v>0</v>
      </c>
      <c r="EU117" s="3">
        <f t="shared" si="74"/>
        <v>0</v>
      </c>
      <c r="EV117" s="3">
        <f t="shared" si="74"/>
        <v>0</v>
      </c>
      <c r="EW117" s="3">
        <f t="shared" si="74"/>
        <v>0</v>
      </c>
      <c r="EX117" s="3">
        <f t="shared" si="74"/>
        <v>0</v>
      </c>
      <c r="EY117" s="3">
        <f t="shared" si="74"/>
        <v>0</v>
      </c>
      <c r="EZ117" s="3">
        <f t="shared" si="74"/>
        <v>0</v>
      </c>
      <c r="FA117" s="3">
        <f t="shared" si="74"/>
        <v>0</v>
      </c>
      <c r="FB117" s="3">
        <f t="shared" si="74"/>
        <v>0</v>
      </c>
      <c r="FC117" s="3">
        <f t="shared" si="74"/>
        <v>0</v>
      </c>
      <c r="FD117" s="3">
        <f t="shared" si="74"/>
        <v>0</v>
      </c>
      <c r="FE117" s="3">
        <f t="shared" si="74"/>
        <v>0</v>
      </c>
      <c r="FF117" s="3">
        <f t="shared" si="74"/>
        <v>0</v>
      </c>
      <c r="FG117" s="3">
        <f t="shared" si="74"/>
        <v>0</v>
      </c>
      <c r="FH117" s="3">
        <f t="shared" si="74"/>
        <v>0</v>
      </c>
      <c r="FI117" s="3">
        <f t="shared" si="74"/>
        <v>0</v>
      </c>
      <c r="FJ117" s="3">
        <f t="shared" si="74"/>
        <v>0</v>
      </c>
      <c r="FK117" s="3">
        <f t="shared" si="74"/>
        <v>0</v>
      </c>
      <c r="FL117" s="3">
        <f t="shared" si="74"/>
        <v>0</v>
      </c>
      <c r="FM117" s="3">
        <f t="shared" si="74"/>
        <v>0</v>
      </c>
      <c r="FN117" s="3">
        <f t="shared" si="74"/>
        <v>0</v>
      </c>
      <c r="FO117" s="3">
        <f t="shared" si="74"/>
        <v>0</v>
      </c>
      <c r="FP117" s="3">
        <f t="shared" si="74"/>
        <v>0</v>
      </c>
      <c r="FQ117" s="3">
        <f t="shared" si="74"/>
        <v>0</v>
      </c>
      <c r="FR117" s="3">
        <f t="shared" si="74"/>
        <v>0</v>
      </c>
      <c r="FS117" s="3">
        <f t="shared" ref="FS117:GX117" si="75">FS125</f>
        <v>0</v>
      </c>
      <c r="FT117" s="3">
        <f t="shared" si="75"/>
        <v>0</v>
      </c>
      <c r="FU117" s="3">
        <f t="shared" si="75"/>
        <v>0</v>
      </c>
      <c r="FV117" s="3">
        <f t="shared" si="75"/>
        <v>0</v>
      </c>
      <c r="FW117" s="3">
        <f t="shared" si="75"/>
        <v>0</v>
      </c>
      <c r="FX117" s="3">
        <f t="shared" si="75"/>
        <v>0</v>
      </c>
      <c r="FY117" s="3">
        <f t="shared" si="75"/>
        <v>0</v>
      </c>
      <c r="FZ117" s="3">
        <f t="shared" si="75"/>
        <v>0</v>
      </c>
      <c r="GA117" s="3">
        <f t="shared" si="75"/>
        <v>0</v>
      </c>
      <c r="GB117" s="3">
        <f t="shared" si="75"/>
        <v>0</v>
      </c>
      <c r="GC117" s="3">
        <f t="shared" si="75"/>
        <v>0</v>
      </c>
      <c r="GD117" s="3">
        <f t="shared" si="75"/>
        <v>0</v>
      </c>
      <c r="GE117" s="3">
        <f t="shared" si="75"/>
        <v>0</v>
      </c>
      <c r="GF117" s="3">
        <f t="shared" si="75"/>
        <v>0</v>
      </c>
      <c r="GG117" s="3">
        <f t="shared" si="75"/>
        <v>0</v>
      </c>
      <c r="GH117" s="3">
        <f t="shared" si="75"/>
        <v>0</v>
      </c>
      <c r="GI117" s="3">
        <f t="shared" si="75"/>
        <v>0</v>
      </c>
      <c r="GJ117" s="3">
        <f t="shared" si="75"/>
        <v>0</v>
      </c>
      <c r="GK117" s="3">
        <f t="shared" si="75"/>
        <v>0</v>
      </c>
      <c r="GL117" s="3">
        <f t="shared" si="75"/>
        <v>0</v>
      </c>
      <c r="GM117" s="3">
        <f t="shared" si="75"/>
        <v>0</v>
      </c>
      <c r="GN117" s="3">
        <f t="shared" si="75"/>
        <v>0</v>
      </c>
      <c r="GO117" s="3">
        <f t="shared" si="75"/>
        <v>0</v>
      </c>
      <c r="GP117" s="3">
        <f t="shared" si="75"/>
        <v>0</v>
      </c>
      <c r="GQ117" s="3">
        <f t="shared" si="75"/>
        <v>0</v>
      </c>
      <c r="GR117" s="3">
        <f t="shared" si="75"/>
        <v>0</v>
      </c>
      <c r="GS117" s="3">
        <f t="shared" si="75"/>
        <v>0</v>
      </c>
      <c r="GT117" s="3">
        <f t="shared" si="75"/>
        <v>0</v>
      </c>
      <c r="GU117" s="3">
        <f t="shared" si="75"/>
        <v>0</v>
      </c>
      <c r="GV117" s="3">
        <f t="shared" si="75"/>
        <v>0</v>
      </c>
      <c r="GW117" s="3">
        <f t="shared" si="75"/>
        <v>0</v>
      </c>
      <c r="GX117" s="3">
        <f t="shared" si="75"/>
        <v>0</v>
      </c>
    </row>
    <row r="119" spans="1:245" x14ac:dyDescent="0.2">
      <c r="A119">
        <v>17</v>
      </c>
      <c r="B119">
        <v>1</v>
      </c>
      <c r="C119">
        <f>ROW(SmtRes!A54)</f>
        <v>54</v>
      </c>
      <c r="D119">
        <f>ROW(EtalonRes!A58)</f>
        <v>58</v>
      </c>
      <c r="E119" t="s">
        <v>3</v>
      </c>
      <c r="F119" t="s">
        <v>178</v>
      </c>
      <c r="G119" t="s">
        <v>179</v>
      </c>
      <c r="H119" t="s">
        <v>180</v>
      </c>
      <c r="I119">
        <f>ROUND(1097.3/100,9)</f>
        <v>10.973000000000001</v>
      </c>
      <c r="J119">
        <v>0</v>
      </c>
      <c r="K119">
        <f>ROUND(1097.3/100,9)</f>
        <v>10.973000000000001</v>
      </c>
      <c r="O119">
        <f>ROUND(CP119,2)</f>
        <v>65405.58</v>
      </c>
      <c r="P119">
        <f>ROUND((ROUND((AC119*AW119*I119),2)*BC119),2)</f>
        <v>8812.69</v>
      </c>
      <c r="Q119">
        <f>(ROUND((ROUND((((ET119*1.1))*AV119*I119),2)*BB119),2)+ROUND((ROUND(((AE119-((EU119*1.1)))*AV119*I119),2)*BS119),2))</f>
        <v>50274.36</v>
      </c>
      <c r="R119">
        <f>ROUND((ROUND((AE119*AV119*I119),2)*BS119),2)</f>
        <v>7713.19</v>
      </c>
      <c r="S119">
        <f>ROUND((ROUND((AF119*AV119*I119),2)*BA119),2)</f>
        <v>6318.53</v>
      </c>
      <c r="T119">
        <f>ROUND(CU119*I119,2)</f>
        <v>0</v>
      </c>
      <c r="U119">
        <f>CV119*I119</f>
        <v>9.5355370000000015</v>
      </c>
      <c r="V119">
        <f>CW119*I119</f>
        <v>0</v>
      </c>
      <c r="W119">
        <f>ROUND(CX119*I119,2)</f>
        <v>0</v>
      </c>
      <c r="X119">
        <f t="shared" ref="X119:Y123" si="76">ROUND(CY119,2)</f>
        <v>14312.35</v>
      </c>
      <c r="Y119">
        <f t="shared" si="76"/>
        <v>7577.13</v>
      </c>
      <c r="AA119">
        <v>-1</v>
      </c>
      <c r="AB119">
        <f>ROUND((AC119+AD119+AF119),6)</f>
        <v>517.11699999999996</v>
      </c>
      <c r="AC119">
        <f>ROUND(((ES119*1)),6)</f>
        <v>139.19</v>
      </c>
      <c r="AD119">
        <f>ROUND(((((ET119*1.1))-((EU119*1.1)))+AE119),6)</f>
        <v>367.70800000000003</v>
      </c>
      <c r="AE119">
        <f>ROUND(((EU119*1.1)),6)</f>
        <v>12.474</v>
      </c>
      <c r="AF119">
        <f>ROUND(((EV119*1.1)),6)</f>
        <v>10.218999999999999</v>
      </c>
      <c r="AG119">
        <f>ROUND((AP119),6)</f>
        <v>0</v>
      </c>
      <c r="AH119">
        <f>((EW119*1.1))</f>
        <v>0.86900000000000011</v>
      </c>
      <c r="AI119">
        <f>((EX119*1.1))</f>
        <v>0</v>
      </c>
      <c r="AJ119">
        <f>(AS119)</f>
        <v>0</v>
      </c>
      <c r="AK119">
        <v>482.76</v>
      </c>
      <c r="AL119">
        <v>139.19</v>
      </c>
      <c r="AM119">
        <v>334.28</v>
      </c>
      <c r="AN119">
        <v>11.34</v>
      </c>
      <c r="AO119">
        <v>9.2899999999999991</v>
      </c>
      <c r="AP119">
        <v>0</v>
      </c>
      <c r="AQ119">
        <v>0.79</v>
      </c>
      <c r="AR119">
        <v>0</v>
      </c>
      <c r="AS119">
        <v>0</v>
      </c>
      <c r="AT119">
        <v>102</v>
      </c>
      <c r="AU119">
        <v>54</v>
      </c>
      <c r="AV119">
        <v>1</v>
      </c>
      <c r="AW119">
        <v>1</v>
      </c>
      <c r="AZ119">
        <v>1</v>
      </c>
      <c r="BA119">
        <v>56.35</v>
      </c>
      <c r="BB119">
        <v>12.46</v>
      </c>
      <c r="BC119">
        <v>5.77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1</v>
      </c>
      <c r="BJ119" t="s">
        <v>181</v>
      </c>
      <c r="BM119">
        <v>107</v>
      </c>
      <c r="BN119">
        <v>0</v>
      </c>
      <c r="BO119" t="s">
        <v>178</v>
      </c>
      <c r="BP119">
        <v>1</v>
      </c>
      <c r="BQ119">
        <v>60</v>
      </c>
      <c r="BR119">
        <v>0</v>
      </c>
      <c r="BS119">
        <v>56.35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102</v>
      </c>
      <c r="CA119">
        <v>54</v>
      </c>
      <c r="CB119" t="s">
        <v>3</v>
      </c>
      <c r="CE119">
        <v>30</v>
      </c>
      <c r="CF119">
        <v>0</v>
      </c>
      <c r="CG119">
        <v>0</v>
      </c>
      <c r="CM119">
        <v>0</v>
      </c>
      <c r="CN119" t="s">
        <v>453</v>
      </c>
      <c r="CO119">
        <v>0</v>
      </c>
      <c r="CP119">
        <f>(P119+Q119+S119)</f>
        <v>65405.58</v>
      </c>
      <c r="CQ119">
        <f>ROUND((ROUND((AC119*AW119*1),2)*BC119),2)</f>
        <v>803.13</v>
      </c>
      <c r="CR119">
        <f>(ROUND((ROUND((((ET119*1.1))*AV119*1),2)*BB119),2)+ROUND((ROUND(((AE119-((EU119*1.1)))*AV119*1),2)*BS119),2))</f>
        <v>4581.67</v>
      </c>
      <c r="CS119">
        <f>ROUND((ROUND((AE119*AV119*1),2)*BS119),2)</f>
        <v>702.68</v>
      </c>
      <c r="CT119">
        <f>ROUND((ROUND((AF119*AV119*1),2)*BA119),2)</f>
        <v>575.9</v>
      </c>
      <c r="CU119">
        <f>AG119</f>
        <v>0</v>
      </c>
      <c r="CV119">
        <f>(AH119*AV119)</f>
        <v>0.86900000000000011</v>
      </c>
      <c r="CW119">
        <f t="shared" ref="CW119:CX123" si="77">AI119</f>
        <v>0</v>
      </c>
      <c r="CX119">
        <f t="shared" si="77"/>
        <v>0</v>
      </c>
      <c r="CY119">
        <f>(((S119+R119)*AT119)/100)</f>
        <v>14312.3544</v>
      </c>
      <c r="CZ119">
        <f>(((S119+R119)*AU119)/100)</f>
        <v>7577.1288000000004</v>
      </c>
      <c r="DB119">
        <v>18</v>
      </c>
      <c r="DC119" t="s">
        <v>3</v>
      </c>
      <c r="DD119" t="s">
        <v>24</v>
      </c>
      <c r="DE119" t="s">
        <v>25</v>
      </c>
      <c r="DF119" t="s">
        <v>25</v>
      </c>
      <c r="DG119" t="s">
        <v>25</v>
      </c>
      <c r="DH119" t="s">
        <v>3</v>
      </c>
      <c r="DI119" t="s">
        <v>25</v>
      </c>
      <c r="DJ119" t="s">
        <v>25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1005</v>
      </c>
      <c r="DV119" t="s">
        <v>180</v>
      </c>
      <c r="DW119" t="s">
        <v>180</v>
      </c>
      <c r="DX119">
        <v>100</v>
      </c>
      <c r="DZ119" t="s">
        <v>3</v>
      </c>
      <c r="EA119" t="s">
        <v>3</v>
      </c>
      <c r="EB119" t="s">
        <v>3</v>
      </c>
      <c r="EC119" t="s">
        <v>3</v>
      </c>
      <c r="EE119">
        <v>166013243</v>
      </c>
      <c r="EF119">
        <v>60</v>
      </c>
      <c r="EG119" t="s">
        <v>43</v>
      </c>
      <c r="EH119">
        <v>0</v>
      </c>
      <c r="EI119" t="s">
        <v>3</v>
      </c>
      <c r="EJ119">
        <v>1</v>
      </c>
      <c r="EK119">
        <v>107</v>
      </c>
      <c r="EL119" t="s">
        <v>182</v>
      </c>
      <c r="EM119" t="s">
        <v>183</v>
      </c>
      <c r="EO119" t="s">
        <v>28</v>
      </c>
      <c r="EQ119">
        <v>132096</v>
      </c>
      <c r="ER119">
        <v>482.76</v>
      </c>
      <c r="ES119">
        <v>139.19</v>
      </c>
      <c r="ET119">
        <v>334.28</v>
      </c>
      <c r="EU119">
        <v>11.34</v>
      </c>
      <c r="EV119">
        <v>9.2899999999999991</v>
      </c>
      <c r="EW119">
        <v>0.79</v>
      </c>
      <c r="EX119">
        <v>0</v>
      </c>
      <c r="EY119">
        <v>0</v>
      </c>
      <c r="FQ119">
        <v>0</v>
      </c>
      <c r="FR119">
        <v>0</v>
      </c>
      <c r="FS119">
        <v>0</v>
      </c>
      <c r="FX119">
        <v>102</v>
      </c>
      <c r="FY119">
        <v>54</v>
      </c>
      <c r="GA119" t="s">
        <v>3</v>
      </c>
      <c r="GD119">
        <v>1</v>
      </c>
      <c r="GF119">
        <v>-1673242719</v>
      </c>
      <c r="GG119">
        <v>2</v>
      </c>
      <c r="GH119">
        <v>1</v>
      </c>
      <c r="GI119">
        <v>2</v>
      </c>
      <c r="GJ119">
        <v>0</v>
      </c>
      <c r="GK119">
        <v>0</v>
      </c>
      <c r="GL119">
        <f>ROUND(IF(AND(BH119=3,BI119=3,FS119&lt;&gt;0),P119,0),2)</f>
        <v>0</v>
      </c>
      <c r="GM119">
        <f>ROUND(O119+X119+Y119,2)+GX119</f>
        <v>87295.06</v>
      </c>
      <c r="GN119">
        <f>IF(OR(BI119=0,BI119=1),GM119-GX119,0)</f>
        <v>87295.06</v>
      </c>
      <c r="GO119">
        <f>IF(BI119=2,GM119-GX119,0)</f>
        <v>0</v>
      </c>
      <c r="GP119">
        <f>IF(BI119=4,GM119-GX119,0)</f>
        <v>0</v>
      </c>
      <c r="GR119">
        <v>0</v>
      </c>
      <c r="GS119">
        <v>3</v>
      </c>
      <c r="GT119">
        <v>0</v>
      </c>
      <c r="GU119" t="s">
        <v>3</v>
      </c>
      <c r="GV119">
        <f>ROUND((GT119),6)</f>
        <v>0</v>
      </c>
      <c r="GW119">
        <v>1</v>
      </c>
      <c r="GX119">
        <f>ROUND(HC119*I119,2)</f>
        <v>0</v>
      </c>
      <c r="HA119">
        <v>0</v>
      </c>
      <c r="HB119">
        <v>0</v>
      </c>
      <c r="HC119">
        <f>GV119*GW119</f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HS119">
        <v>0</v>
      </c>
      <c r="IK119">
        <v>0</v>
      </c>
    </row>
    <row r="120" spans="1:245" x14ac:dyDescent="0.2">
      <c r="A120">
        <v>17</v>
      </c>
      <c r="B120">
        <v>1</v>
      </c>
      <c r="C120">
        <f>ROW(SmtRes!A59)</f>
        <v>59</v>
      </c>
      <c r="D120">
        <f>ROW(EtalonRes!A63)</f>
        <v>63</v>
      </c>
      <c r="E120" t="s">
        <v>3</v>
      </c>
      <c r="F120" t="s">
        <v>184</v>
      </c>
      <c r="G120" t="s">
        <v>185</v>
      </c>
      <c r="H120" t="s">
        <v>180</v>
      </c>
      <c r="I120">
        <f>ROUND(-I119,9)</f>
        <v>-10.973000000000001</v>
      </c>
      <c r="J120">
        <v>0</v>
      </c>
      <c r="K120">
        <f>ROUND(-I119,9)</f>
        <v>-10.973000000000001</v>
      </c>
      <c r="O120">
        <f>ROUND(CP120,2)</f>
        <v>-16292.86</v>
      </c>
      <c r="P120">
        <f>ROUND((ROUND((AC120*AW120*I120),2)*BC120),2)</f>
        <v>-1446.08</v>
      </c>
      <c r="Q120">
        <f>(ROUND((ROUND(((((ET120*1.1)*2))*AV120*I120),2)*BB120),2)+ROUND((ROUND(((AE120-(((EU120*1.1)*2)))*AV120*I120),2)*BS120),2))</f>
        <v>-14166.64</v>
      </c>
      <c r="R120">
        <f>ROUND((ROUND((AE120*AV120*I120),2)*BS120),2)</f>
        <v>-1700.64</v>
      </c>
      <c r="S120">
        <f>ROUND((ROUND((AF120*AV120*I120),2)*BA120),2)</f>
        <v>-680.14</v>
      </c>
      <c r="T120">
        <f>ROUND(CU120*I120,2)</f>
        <v>0</v>
      </c>
      <c r="U120">
        <f>CV120*I120</f>
        <v>-0.96562400000000015</v>
      </c>
      <c r="V120">
        <f>CW120*I120</f>
        <v>0</v>
      </c>
      <c r="W120">
        <f>ROUND(CX120*I120,2)</f>
        <v>0</v>
      </c>
      <c r="X120">
        <f t="shared" si="76"/>
        <v>-2428.4</v>
      </c>
      <c r="Y120">
        <f t="shared" si="76"/>
        <v>-1285.6199999999999</v>
      </c>
      <c r="AA120">
        <v>-1</v>
      </c>
      <c r="AB120">
        <f>ROUND((AC120+AD120+AF120),6)</f>
        <v>130.99199999999999</v>
      </c>
      <c r="AC120">
        <f>ROUND(((ES120*1)),6)</f>
        <v>22.84</v>
      </c>
      <c r="AD120">
        <f>ROUND((((((ET120*1.1)*2))-(((EU120*1.1)*2)))+AE120),6)</f>
        <v>107.05200000000001</v>
      </c>
      <c r="AE120">
        <f>ROUND((((EU120*1.1)*2)),6)</f>
        <v>2.75</v>
      </c>
      <c r="AF120">
        <f>ROUND((((EV120*1.1)*2)),6)</f>
        <v>1.1000000000000001</v>
      </c>
      <c r="AG120">
        <f>ROUND((AP120),6)</f>
        <v>0</v>
      </c>
      <c r="AH120">
        <f>(((EW120*1.1)*2))</f>
        <v>8.8000000000000009E-2</v>
      </c>
      <c r="AI120">
        <f>(((EX120*1.1)*2))</f>
        <v>0</v>
      </c>
      <c r="AJ120">
        <f>(AS120)</f>
        <v>0</v>
      </c>
      <c r="AK120">
        <v>72</v>
      </c>
      <c r="AL120">
        <v>22.84</v>
      </c>
      <c r="AM120">
        <v>48.66</v>
      </c>
      <c r="AN120">
        <v>1.25</v>
      </c>
      <c r="AO120">
        <v>0.5</v>
      </c>
      <c r="AP120">
        <v>0</v>
      </c>
      <c r="AQ120">
        <v>0.04</v>
      </c>
      <c r="AR120">
        <v>0</v>
      </c>
      <c r="AS120">
        <v>0</v>
      </c>
      <c r="AT120">
        <v>102</v>
      </c>
      <c r="AU120">
        <v>54</v>
      </c>
      <c r="AV120">
        <v>1</v>
      </c>
      <c r="AW120">
        <v>1</v>
      </c>
      <c r="AZ120">
        <v>1</v>
      </c>
      <c r="BA120">
        <v>56.35</v>
      </c>
      <c r="BB120">
        <v>12.06</v>
      </c>
      <c r="BC120">
        <v>5.77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186</v>
      </c>
      <c r="BM120">
        <v>107</v>
      </c>
      <c r="BN120">
        <v>0</v>
      </c>
      <c r="BO120" t="s">
        <v>184</v>
      </c>
      <c r="BP120">
        <v>1</v>
      </c>
      <c r="BQ120">
        <v>60</v>
      </c>
      <c r="BR120">
        <v>0</v>
      </c>
      <c r="BS120">
        <v>56.35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102</v>
      </c>
      <c r="CA120">
        <v>54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453</v>
      </c>
      <c r="CO120">
        <v>0</v>
      </c>
      <c r="CP120">
        <f>(P120+Q120+S120)</f>
        <v>-16292.859999999999</v>
      </c>
      <c r="CQ120">
        <f>ROUND((ROUND((AC120*AW120*1),2)*BC120),2)</f>
        <v>131.79</v>
      </c>
      <c r="CR120">
        <f>(ROUND((ROUND(((((ET120*1.1)*2))*AV120*1),2)*BB120),2)+ROUND((ROUND(((AE120-(((EU120*1.1)*2)))*AV120*1),2)*BS120),2))</f>
        <v>1291.02</v>
      </c>
      <c r="CS120">
        <f>ROUND((ROUND((AE120*AV120*1),2)*BS120),2)</f>
        <v>154.96</v>
      </c>
      <c r="CT120">
        <f>ROUND((ROUND((AF120*AV120*1),2)*BA120),2)</f>
        <v>61.99</v>
      </c>
      <c r="CU120">
        <f>AG120</f>
        <v>0</v>
      </c>
      <c r="CV120">
        <f>(AH120*AV120)</f>
        <v>8.8000000000000009E-2</v>
      </c>
      <c r="CW120">
        <f t="shared" si="77"/>
        <v>0</v>
      </c>
      <c r="CX120">
        <f t="shared" si="77"/>
        <v>0</v>
      </c>
      <c r="CY120">
        <f>(((S120+R120)*AT120)/100)</f>
        <v>-2428.3956000000003</v>
      </c>
      <c r="CZ120">
        <f>(((S120+R120)*AU120)/100)</f>
        <v>-1285.6212</v>
      </c>
      <c r="DC120" t="s">
        <v>3</v>
      </c>
      <c r="DD120" t="s">
        <v>24</v>
      </c>
      <c r="DE120" t="s">
        <v>187</v>
      </c>
      <c r="DF120" t="s">
        <v>187</v>
      </c>
      <c r="DG120" t="s">
        <v>187</v>
      </c>
      <c r="DH120" t="s">
        <v>3</v>
      </c>
      <c r="DI120" t="s">
        <v>187</v>
      </c>
      <c r="DJ120" t="s">
        <v>187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1005</v>
      </c>
      <c r="DV120" t="s">
        <v>180</v>
      </c>
      <c r="DW120" t="s">
        <v>180</v>
      </c>
      <c r="DX120">
        <v>100</v>
      </c>
      <c r="DZ120" t="s">
        <v>3</v>
      </c>
      <c r="EA120" t="s">
        <v>3</v>
      </c>
      <c r="EB120" t="s">
        <v>3</v>
      </c>
      <c r="EC120" t="s">
        <v>3</v>
      </c>
      <c r="EE120">
        <v>166013243</v>
      </c>
      <c r="EF120">
        <v>60</v>
      </c>
      <c r="EG120" t="s">
        <v>43</v>
      </c>
      <c r="EH120">
        <v>0</v>
      </c>
      <c r="EI120" t="s">
        <v>3</v>
      </c>
      <c r="EJ120">
        <v>1</v>
      </c>
      <c r="EK120">
        <v>107</v>
      </c>
      <c r="EL120" t="s">
        <v>182</v>
      </c>
      <c r="EM120" t="s">
        <v>183</v>
      </c>
      <c r="EO120" t="s">
        <v>28</v>
      </c>
      <c r="EQ120">
        <v>132096</v>
      </c>
      <c r="ER120">
        <v>72</v>
      </c>
      <c r="ES120">
        <v>22.84</v>
      </c>
      <c r="ET120">
        <v>48.66</v>
      </c>
      <c r="EU120">
        <v>1.25</v>
      </c>
      <c r="EV120">
        <v>0.5</v>
      </c>
      <c r="EW120">
        <v>0.04</v>
      </c>
      <c r="EX120">
        <v>0</v>
      </c>
      <c r="EY120">
        <v>0</v>
      </c>
      <c r="FQ120">
        <v>0</v>
      </c>
      <c r="FR120">
        <v>0</v>
      </c>
      <c r="FS120">
        <v>0</v>
      </c>
      <c r="FX120">
        <v>102</v>
      </c>
      <c r="FY120">
        <v>54</v>
      </c>
      <c r="GA120" t="s">
        <v>3</v>
      </c>
      <c r="GD120">
        <v>1</v>
      </c>
      <c r="GF120">
        <v>-692054544</v>
      </c>
      <c r="GG120">
        <v>2</v>
      </c>
      <c r="GH120">
        <v>1</v>
      </c>
      <c r="GI120">
        <v>2</v>
      </c>
      <c r="GJ120">
        <v>0</v>
      </c>
      <c r="GK120">
        <v>0</v>
      </c>
      <c r="GL120">
        <f>ROUND(IF(AND(BH120=3,BI120=3,FS120&lt;&gt;0),P120,0),2)</f>
        <v>0</v>
      </c>
      <c r="GM120">
        <f>ROUND(O120+X120+Y120,2)+GX120</f>
        <v>-20006.88</v>
      </c>
      <c r="GN120">
        <f>IF(OR(BI120=0,BI120=1),GM120-GX120,0)</f>
        <v>-20006.88</v>
      </c>
      <c r="GO120">
        <f>IF(BI120=2,GM120-GX120,0)</f>
        <v>0</v>
      </c>
      <c r="GP120">
        <f>IF(BI120=4,GM120-GX120,0)</f>
        <v>0</v>
      </c>
      <c r="GR120">
        <v>0</v>
      </c>
      <c r="GS120">
        <v>3</v>
      </c>
      <c r="GT120">
        <v>0</v>
      </c>
      <c r="GU120" t="s">
        <v>3</v>
      </c>
      <c r="GV120">
        <f>ROUND((GT120),6)</f>
        <v>0</v>
      </c>
      <c r="GW120">
        <v>1</v>
      </c>
      <c r="GX120">
        <f>ROUND(HC120*I120,2)</f>
        <v>0</v>
      </c>
      <c r="HA120">
        <v>0</v>
      </c>
      <c r="HB120">
        <v>0</v>
      </c>
      <c r="HC120">
        <f>GV120*GW120</f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HS120">
        <v>0</v>
      </c>
      <c r="IK120">
        <v>0</v>
      </c>
    </row>
    <row r="121" spans="1:245" x14ac:dyDescent="0.2">
      <c r="A121">
        <v>17</v>
      </c>
      <c r="B121">
        <v>1</v>
      </c>
      <c r="C121">
        <f>ROW(SmtRes!A64)</f>
        <v>64</v>
      </c>
      <c r="D121">
        <f>ROW(EtalonRes!A68)</f>
        <v>68</v>
      </c>
      <c r="E121" t="s">
        <v>188</v>
      </c>
      <c r="F121" t="s">
        <v>189</v>
      </c>
      <c r="G121" t="s">
        <v>190</v>
      </c>
      <c r="H121" t="s">
        <v>191</v>
      </c>
      <c r="I121">
        <f>ROUND((407.6*0.04+32.6*0.13)/100,9)</f>
        <v>0.20541999999999999</v>
      </c>
      <c r="J121">
        <v>0</v>
      </c>
      <c r="K121">
        <f>ROUND((407.6*0.04+32.6*0.13)/100,9)</f>
        <v>0.20541999999999999</v>
      </c>
      <c r="O121">
        <f>ROUND(CP121,2)</f>
        <v>33175.14</v>
      </c>
      <c r="P121">
        <f>ROUND((ROUND((AC121*AW121*I121),2)*BC121),2)</f>
        <v>0</v>
      </c>
      <c r="Q121">
        <f>(ROUND((ROUND((((ET121*1.1))*AV121*I121),2)*BB121),2)+ROUND((ROUND(((AE121-((EU121*1.1)))*AV121*I121),2)*BS121),2))</f>
        <v>10672.33</v>
      </c>
      <c r="R121">
        <f>ROUND((ROUND((AE121*AV121*I121),2)*BS121),2)</f>
        <v>6693.82</v>
      </c>
      <c r="S121">
        <f>ROUND((ROUND((AF121*AV121*I121),2)*BA121),2)</f>
        <v>22502.81</v>
      </c>
      <c r="T121">
        <f>ROUND(CU121*I121,2)</f>
        <v>0</v>
      </c>
      <c r="U121">
        <f>CV121*I121</f>
        <v>36.670243169999999</v>
      </c>
      <c r="V121">
        <f>CW121*I121</f>
        <v>0</v>
      </c>
      <c r="W121">
        <f>ROUND(CX121*I121,2)</f>
        <v>0</v>
      </c>
      <c r="X121">
        <f t="shared" si="76"/>
        <v>29780.560000000001</v>
      </c>
      <c r="Y121">
        <f t="shared" si="76"/>
        <v>15766.18</v>
      </c>
      <c r="AA121">
        <v>165646132</v>
      </c>
      <c r="AB121">
        <f>ROUND((AC121+AD121+AF121),6)</f>
        <v>3986.4110000000001</v>
      </c>
      <c r="AC121">
        <f>ROUND(((ES121*1)),6)</f>
        <v>0</v>
      </c>
      <c r="AD121">
        <f>ROUND(((((ET121*1.1))-((EU121*1.1)))+AE121),6)</f>
        <v>2129.6660000000002</v>
      </c>
      <c r="AE121">
        <f t="shared" ref="AE121:AF123" si="78">ROUND(((EU121*1.1)),6)</f>
        <v>552.32100000000003</v>
      </c>
      <c r="AF121">
        <f t="shared" si="78"/>
        <v>1856.7449999999999</v>
      </c>
      <c r="AG121">
        <f>ROUND((AP121),6)</f>
        <v>0</v>
      </c>
      <c r="AH121">
        <f t="shared" ref="AH121:AI123" si="79">((EW121*1.1))</f>
        <v>170.5</v>
      </c>
      <c r="AI121">
        <f t="shared" si="79"/>
        <v>0</v>
      </c>
      <c r="AJ121">
        <f>(AS121)</f>
        <v>0</v>
      </c>
      <c r="AK121">
        <v>3624.01</v>
      </c>
      <c r="AL121">
        <v>0</v>
      </c>
      <c r="AM121">
        <v>1936.06</v>
      </c>
      <c r="AN121">
        <v>502.11</v>
      </c>
      <c r="AO121">
        <v>1687.95</v>
      </c>
      <c r="AP121">
        <v>0</v>
      </c>
      <c r="AQ121">
        <v>155</v>
      </c>
      <c r="AR121">
        <v>0</v>
      </c>
      <c r="AS121">
        <v>0</v>
      </c>
      <c r="AT121">
        <v>102</v>
      </c>
      <c r="AU121">
        <v>54</v>
      </c>
      <c r="AV121">
        <v>1.0469999999999999</v>
      </c>
      <c r="AW121">
        <v>1</v>
      </c>
      <c r="AZ121">
        <v>1</v>
      </c>
      <c r="BA121">
        <v>56.35</v>
      </c>
      <c r="BB121">
        <v>23.3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192</v>
      </c>
      <c r="BM121">
        <v>107</v>
      </c>
      <c r="BN121">
        <v>0</v>
      </c>
      <c r="BO121" t="s">
        <v>189</v>
      </c>
      <c r="BP121">
        <v>1</v>
      </c>
      <c r="BQ121">
        <v>60</v>
      </c>
      <c r="BR121">
        <v>0</v>
      </c>
      <c r="BS121">
        <v>56.35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102</v>
      </c>
      <c r="CA121">
        <v>54</v>
      </c>
      <c r="CB121" t="s">
        <v>3</v>
      </c>
      <c r="CE121">
        <v>30</v>
      </c>
      <c r="CF121">
        <v>0</v>
      </c>
      <c r="CG121">
        <v>0</v>
      </c>
      <c r="CM121">
        <v>0</v>
      </c>
      <c r="CN121" t="s">
        <v>453</v>
      </c>
      <c r="CO121">
        <v>0</v>
      </c>
      <c r="CP121">
        <f>(P121+Q121+S121)</f>
        <v>33175.14</v>
      </c>
      <c r="CQ121">
        <f>ROUND((ROUND((AC121*AW121*1),2)*BC121),2)</f>
        <v>0</v>
      </c>
      <c r="CR121">
        <f>(ROUND((ROUND((((ET121*1.1))*AV121*1),2)*BB121),2)+ROUND((ROUND(((AE121-((EU121*1.1)))*AV121*1),2)*BS121),2))</f>
        <v>51953.41</v>
      </c>
      <c r="CS121">
        <f>ROUND((ROUND((AE121*AV121*1),2)*BS121),2)</f>
        <v>32586.080000000002</v>
      </c>
      <c r="CT121">
        <f>ROUND((ROUND((AF121*AV121*1),2)*BA121),2)</f>
        <v>109544.96000000001</v>
      </c>
      <c r="CU121">
        <f>AG121</f>
        <v>0</v>
      </c>
      <c r="CV121">
        <f>(AH121*AV121)</f>
        <v>178.51349999999999</v>
      </c>
      <c r="CW121">
        <f t="shared" si="77"/>
        <v>0</v>
      </c>
      <c r="CX121">
        <f t="shared" si="77"/>
        <v>0</v>
      </c>
      <c r="CY121">
        <f>(((S121+R121)*AT121)/100)</f>
        <v>29780.562600000001</v>
      </c>
      <c r="CZ121">
        <f>(((S121+R121)*AU121)/100)</f>
        <v>15766.180200000001</v>
      </c>
      <c r="DB121">
        <v>19</v>
      </c>
      <c r="DC121" t="s">
        <v>3</v>
      </c>
      <c r="DD121" t="s">
        <v>24</v>
      </c>
      <c r="DE121" t="s">
        <v>25</v>
      </c>
      <c r="DF121" t="s">
        <v>25</v>
      </c>
      <c r="DG121" t="s">
        <v>25</v>
      </c>
      <c r="DH121" t="s">
        <v>3</v>
      </c>
      <c r="DI121" t="s">
        <v>25</v>
      </c>
      <c r="DJ121" t="s">
        <v>25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1007</v>
      </c>
      <c r="DV121" t="s">
        <v>191</v>
      </c>
      <c r="DW121" t="s">
        <v>191</v>
      </c>
      <c r="DX121">
        <v>100</v>
      </c>
      <c r="DZ121" t="s">
        <v>3</v>
      </c>
      <c r="EA121" t="s">
        <v>3</v>
      </c>
      <c r="EB121" t="s">
        <v>3</v>
      </c>
      <c r="EC121" t="s">
        <v>3</v>
      </c>
      <c r="EE121">
        <v>166013243</v>
      </c>
      <c r="EF121">
        <v>60</v>
      </c>
      <c r="EG121" t="s">
        <v>43</v>
      </c>
      <c r="EH121">
        <v>0</v>
      </c>
      <c r="EI121" t="s">
        <v>3</v>
      </c>
      <c r="EJ121">
        <v>1</v>
      </c>
      <c r="EK121">
        <v>107</v>
      </c>
      <c r="EL121" t="s">
        <v>182</v>
      </c>
      <c r="EM121" t="s">
        <v>183</v>
      </c>
      <c r="EO121" t="s">
        <v>28</v>
      </c>
      <c r="EQ121">
        <v>131072</v>
      </c>
      <c r="ER121">
        <v>3624.01</v>
      </c>
      <c r="ES121">
        <v>0</v>
      </c>
      <c r="ET121">
        <v>1936.06</v>
      </c>
      <c r="EU121">
        <v>502.11</v>
      </c>
      <c r="EV121">
        <v>1687.95</v>
      </c>
      <c r="EW121">
        <v>155</v>
      </c>
      <c r="EX121">
        <v>0</v>
      </c>
      <c r="EY121">
        <v>0</v>
      </c>
      <c r="FQ121">
        <v>0</v>
      </c>
      <c r="FR121">
        <v>0</v>
      </c>
      <c r="FS121">
        <v>0</v>
      </c>
      <c r="FX121">
        <v>102</v>
      </c>
      <c r="FY121">
        <v>54</v>
      </c>
      <c r="GA121" t="s">
        <v>3</v>
      </c>
      <c r="GD121">
        <v>1</v>
      </c>
      <c r="GF121">
        <v>78978255</v>
      </c>
      <c r="GG121">
        <v>2</v>
      </c>
      <c r="GH121">
        <v>1</v>
      </c>
      <c r="GI121">
        <v>2</v>
      </c>
      <c r="GJ121">
        <v>0</v>
      </c>
      <c r="GK121">
        <v>0</v>
      </c>
      <c r="GL121">
        <f>ROUND(IF(AND(BH121=3,BI121=3,FS121&lt;&gt;0),P121,0),2)</f>
        <v>0</v>
      </c>
      <c r="GM121">
        <f>ROUND(O121+X121+Y121,2)+GX121</f>
        <v>78721.88</v>
      </c>
      <c r="GN121">
        <f>IF(OR(BI121=0,BI121=1),GM121-GX121,0)</f>
        <v>78721.88</v>
      </c>
      <c r="GO121">
        <f>IF(BI121=2,GM121-GX121,0)</f>
        <v>0</v>
      </c>
      <c r="GP121">
        <f>IF(BI121=4,GM121-GX121,0)</f>
        <v>0</v>
      </c>
      <c r="GR121">
        <v>0</v>
      </c>
      <c r="GS121">
        <v>3</v>
      </c>
      <c r="GT121">
        <v>0</v>
      </c>
      <c r="GU121" t="s">
        <v>3</v>
      </c>
      <c r="GV121">
        <f>ROUND((GT121),6)</f>
        <v>0</v>
      </c>
      <c r="GW121">
        <v>1</v>
      </c>
      <c r="GX121">
        <f>ROUND(HC121*I121,2)</f>
        <v>0</v>
      </c>
      <c r="HA121">
        <v>0</v>
      </c>
      <c r="HB121">
        <v>0</v>
      </c>
      <c r="HC121">
        <f>GV121*GW121</f>
        <v>0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HS121">
        <v>0</v>
      </c>
      <c r="IK121">
        <v>0</v>
      </c>
    </row>
    <row r="122" spans="1:245" x14ac:dyDescent="0.2">
      <c r="A122">
        <v>17</v>
      </c>
      <c r="B122">
        <v>1</v>
      </c>
      <c r="C122">
        <f>ROW(SmtRes!A68)</f>
        <v>68</v>
      </c>
      <c r="D122">
        <f>ROW(EtalonRes!A72)</f>
        <v>72</v>
      </c>
      <c r="E122" t="s">
        <v>193</v>
      </c>
      <c r="F122" t="s">
        <v>194</v>
      </c>
      <c r="G122" t="s">
        <v>195</v>
      </c>
      <c r="H122" t="s">
        <v>191</v>
      </c>
      <c r="I122">
        <f>ROUND(32.6*0.17/100,9)</f>
        <v>5.5419999999999997E-2</v>
      </c>
      <c r="J122">
        <v>0</v>
      </c>
      <c r="K122">
        <f>ROUND(32.6*0.17/100,9)</f>
        <v>5.5419999999999997E-2</v>
      </c>
      <c r="O122">
        <f>ROUND(CP122,2)</f>
        <v>4362.24</v>
      </c>
      <c r="P122">
        <f>ROUND((ROUND((AC122*AW122*I122),2)*BC122),2)</f>
        <v>0</v>
      </c>
      <c r="Q122">
        <f>(ROUND((ROUND((((ET122*1.1))*AV122*I122),2)*BB122),2)+ROUND((ROUND(((AE122-((EU122*1.1)))*AV122*I122),2)*BS122),2))</f>
        <v>2115.5700000000002</v>
      </c>
      <c r="R122">
        <f>ROUND((ROUND((AE122*AV122*I122),2)*BS122),2)</f>
        <v>628.87</v>
      </c>
      <c r="S122">
        <f>ROUND((ROUND((AF122*AV122*I122),2)*BA122),2)</f>
        <v>2246.67</v>
      </c>
      <c r="T122">
        <f>ROUND(CU122*I122,2)</f>
        <v>0</v>
      </c>
      <c r="U122">
        <f>CV122*I122</f>
        <v>3.1594470929999998</v>
      </c>
      <c r="V122">
        <f>CW122*I122</f>
        <v>0</v>
      </c>
      <c r="W122">
        <f>ROUND(CX122*I122,2)</f>
        <v>0</v>
      </c>
      <c r="X122">
        <f t="shared" si="76"/>
        <v>2933.05</v>
      </c>
      <c r="Y122">
        <f t="shared" si="76"/>
        <v>1552.79</v>
      </c>
      <c r="AA122">
        <v>165646132</v>
      </c>
      <c r="AB122">
        <f>ROUND((AC122+AD122+AF122),6)</f>
        <v>3278.5059999999999</v>
      </c>
      <c r="AC122">
        <f>ROUND(((ES122*1)),6)</f>
        <v>0</v>
      </c>
      <c r="AD122">
        <f>ROUND(((((ET122*1.1))-((EU122*1.1)))+AE122),6)</f>
        <v>2591.3470000000002</v>
      </c>
      <c r="AE122">
        <f t="shared" si="78"/>
        <v>192.28</v>
      </c>
      <c r="AF122">
        <f t="shared" si="78"/>
        <v>687.15899999999999</v>
      </c>
      <c r="AG122">
        <f>ROUND((AP122),6)</f>
        <v>0</v>
      </c>
      <c r="AH122">
        <f t="shared" si="79"/>
        <v>54.45</v>
      </c>
      <c r="AI122">
        <f t="shared" si="79"/>
        <v>0</v>
      </c>
      <c r="AJ122">
        <f>(AS122)</f>
        <v>0</v>
      </c>
      <c r="AK122">
        <v>2980.46</v>
      </c>
      <c r="AL122">
        <v>0</v>
      </c>
      <c r="AM122">
        <v>2355.77</v>
      </c>
      <c r="AN122">
        <v>174.8</v>
      </c>
      <c r="AO122">
        <v>624.69000000000005</v>
      </c>
      <c r="AP122">
        <v>0</v>
      </c>
      <c r="AQ122">
        <v>49.5</v>
      </c>
      <c r="AR122">
        <v>0</v>
      </c>
      <c r="AS122">
        <v>0</v>
      </c>
      <c r="AT122">
        <v>102</v>
      </c>
      <c r="AU122">
        <v>54</v>
      </c>
      <c r="AV122">
        <v>1.0469999999999999</v>
      </c>
      <c r="AW122">
        <v>1</v>
      </c>
      <c r="AZ122">
        <v>1</v>
      </c>
      <c r="BA122">
        <v>56.35</v>
      </c>
      <c r="BB122">
        <v>14.07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196</v>
      </c>
      <c r="BM122">
        <v>107</v>
      </c>
      <c r="BN122">
        <v>0</v>
      </c>
      <c r="BO122" t="s">
        <v>194</v>
      </c>
      <c r="BP122">
        <v>1</v>
      </c>
      <c r="BQ122">
        <v>60</v>
      </c>
      <c r="BR122">
        <v>0</v>
      </c>
      <c r="BS122">
        <v>56.35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102</v>
      </c>
      <c r="CA122">
        <v>54</v>
      </c>
      <c r="CB122" t="s">
        <v>3</v>
      </c>
      <c r="CE122">
        <v>30</v>
      </c>
      <c r="CF122">
        <v>0</v>
      </c>
      <c r="CG122">
        <v>0</v>
      </c>
      <c r="CM122">
        <v>0</v>
      </c>
      <c r="CN122" t="s">
        <v>453</v>
      </c>
      <c r="CO122">
        <v>0</v>
      </c>
      <c r="CP122">
        <f>(P122+Q122+S122)</f>
        <v>4362.24</v>
      </c>
      <c r="CQ122">
        <f>ROUND((ROUND((AC122*AW122*1),2)*BC122),2)</f>
        <v>0</v>
      </c>
      <c r="CR122">
        <f>(ROUND((ROUND((((ET122*1.1))*AV122*1),2)*BB122),2)+ROUND((ROUND(((AE122-((EU122*1.1)))*AV122*1),2)*BS122),2))</f>
        <v>38173.879999999997</v>
      </c>
      <c r="CS122">
        <f>ROUND((ROUND((AE122*AV122*1),2)*BS122),2)</f>
        <v>11344.38</v>
      </c>
      <c r="CT122">
        <f>ROUND((ROUND((AF122*AV122*1),2)*BA122),2)</f>
        <v>40541.57</v>
      </c>
      <c r="CU122">
        <f>AG122</f>
        <v>0</v>
      </c>
      <c r="CV122">
        <f>(AH122*AV122)</f>
        <v>57.009149999999998</v>
      </c>
      <c r="CW122">
        <f t="shared" si="77"/>
        <v>0</v>
      </c>
      <c r="CX122">
        <f t="shared" si="77"/>
        <v>0</v>
      </c>
      <c r="CY122">
        <f>(((S122+R122)*AT122)/100)</f>
        <v>2933.0508</v>
      </c>
      <c r="CZ122">
        <f>(((S122+R122)*AU122)/100)</f>
        <v>1552.7916</v>
      </c>
      <c r="DB122">
        <v>20</v>
      </c>
      <c r="DC122" t="s">
        <v>3</v>
      </c>
      <c r="DD122" t="s">
        <v>24</v>
      </c>
      <c r="DE122" t="s">
        <v>25</v>
      </c>
      <c r="DF122" t="s">
        <v>25</v>
      </c>
      <c r="DG122" t="s">
        <v>25</v>
      </c>
      <c r="DH122" t="s">
        <v>3</v>
      </c>
      <c r="DI122" t="s">
        <v>25</v>
      </c>
      <c r="DJ122" t="s">
        <v>25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1007</v>
      </c>
      <c r="DV122" t="s">
        <v>191</v>
      </c>
      <c r="DW122" t="s">
        <v>191</v>
      </c>
      <c r="DX122">
        <v>100</v>
      </c>
      <c r="DZ122" t="s">
        <v>3</v>
      </c>
      <c r="EA122" t="s">
        <v>3</v>
      </c>
      <c r="EB122" t="s">
        <v>3</v>
      </c>
      <c r="EC122" t="s">
        <v>3</v>
      </c>
      <c r="EE122">
        <v>166013243</v>
      </c>
      <c r="EF122">
        <v>60</v>
      </c>
      <c r="EG122" t="s">
        <v>43</v>
      </c>
      <c r="EH122">
        <v>0</v>
      </c>
      <c r="EI122" t="s">
        <v>3</v>
      </c>
      <c r="EJ122">
        <v>1</v>
      </c>
      <c r="EK122">
        <v>107</v>
      </c>
      <c r="EL122" t="s">
        <v>182</v>
      </c>
      <c r="EM122" t="s">
        <v>183</v>
      </c>
      <c r="EO122" t="s">
        <v>28</v>
      </c>
      <c r="EQ122">
        <v>131072</v>
      </c>
      <c r="ER122">
        <v>2980.46</v>
      </c>
      <c r="ES122">
        <v>0</v>
      </c>
      <c r="ET122">
        <v>2355.77</v>
      </c>
      <c r="EU122">
        <v>174.8</v>
      </c>
      <c r="EV122">
        <v>624.69000000000005</v>
      </c>
      <c r="EW122">
        <v>49.5</v>
      </c>
      <c r="EX122">
        <v>0</v>
      </c>
      <c r="EY122">
        <v>0</v>
      </c>
      <c r="FQ122">
        <v>0</v>
      </c>
      <c r="FR122">
        <v>0</v>
      </c>
      <c r="FS122">
        <v>0</v>
      </c>
      <c r="FX122">
        <v>102</v>
      </c>
      <c r="FY122">
        <v>54</v>
      </c>
      <c r="GA122" t="s">
        <v>3</v>
      </c>
      <c r="GD122">
        <v>1</v>
      </c>
      <c r="GF122">
        <v>-1923297906</v>
      </c>
      <c r="GG122">
        <v>2</v>
      </c>
      <c r="GH122">
        <v>1</v>
      </c>
      <c r="GI122">
        <v>2</v>
      </c>
      <c r="GJ122">
        <v>0</v>
      </c>
      <c r="GK122">
        <v>0</v>
      </c>
      <c r="GL122">
        <f>ROUND(IF(AND(BH122=3,BI122=3,FS122&lt;&gt;0),P122,0),2)</f>
        <v>0</v>
      </c>
      <c r="GM122">
        <f>ROUND(O122+X122+Y122,2)+GX122</f>
        <v>8848.08</v>
      </c>
      <c r="GN122">
        <f>IF(OR(BI122=0,BI122=1),GM122-GX122,0)</f>
        <v>8848.08</v>
      </c>
      <c r="GO122">
        <f>IF(BI122=2,GM122-GX122,0)</f>
        <v>0</v>
      </c>
      <c r="GP122">
        <f>IF(BI122=4,GM122-GX122,0)</f>
        <v>0</v>
      </c>
      <c r="GR122">
        <v>0</v>
      </c>
      <c r="GS122">
        <v>3</v>
      </c>
      <c r="GT122">
        <v>0</v>
      </c>
      <c r="GU122" t="s">
        <v>3</v>
      </c>
      <c r="GV122">
        <f>ROUND((GT122),6)</f>
        <v>0</v>
      </c>
      <c r="GW122">
        <v>1</v>
      </c>
      <c r="GX122">
        <f>ROUND(HC122*I122,2)</f>
        <v>0</v>
      </c>
      <c r="HA122">
        <v>0</v>
      </c>
      <c r="HB122">
        <v>0</v>
      </c>
      <c r="HC122">
        <f>GV122*GW122</f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HS122">
        <v>0</v>
      </c>
      <c r="IK122">
        <v>0</v>
      </c>
    </row>
    <row r="123" spans="1:245" x14ac:dyDescent="0.2">
      <c r="A123">
        <v>17</v>
      </c>
      <c r="B123">
        <v>1</v>
      </c>
      <c r="C123">
        <f>ROW(SmtRes!A69)</f>
        <v>69</v>
      </c>
      <c r="D123">
        <f>ROW(EtalonRes!A73)</f>
        <v>73</v>
      </c>
      <c r="E123" t="s">
        <v>197</v>
      </c>
      <c r="F123" t="s">
        <v>198</v>
      </c>
      <c r="G123" t="s">
        <v>199</v>
      </c>
      <c r="H123" t="s">
        <v>200</v>
      </c>
      <c r="I123">
        <f>ROUND(I121*240+I122*220,9)</f>
        <v>61.493200000000002</v>
      </c>
      <c r="J123">
        <v>0</v>
      </c>
      <c r="K123">
        <f>ROUND(I121*240+I122*220,9)</f>
        <v>61.493200000000002</v>
      </c>
      <c r="O123">
        <f>ROUND(CP123,2)</f>
        <v>11633.48</v>
      </c>
      <c r="P123">
        <f>ROUND((ROUND((AC123*AW123*I123),2)*BC123),2)</f>
        <v>0</v>
      </c>
      <c r="Q123">
        <f>(ROUND((ROUND((((ET123*1.1))*AV123*I123),2)*BB123),2)+ROUND((ROUND(((AE123-((EU123*1.1)))*AV123*I123),2)*BS123),2))</f>
        <v>11633.48</v>
      </c>
      <c r="R123">
        <f>ROUND((ROUND((AE123*AV123*I123),2)*BS123),2)</f>
        <v>5906.61</v>
      </c>
      <c r="S123">
        <f>ROUND((ROUND((AF123*AV123*I123),2)*BA123),2)</f>
        <v>0</v>
      </c>
      <c r="T123">
        <f>ROUND(CU123*I123,2)</f>
        <v>0</v>
      </c>
      <c r="U123">
        <f>CV123*I123</f>
        <v>0</v>
      </c>
      <c r="V123">
        <f>CW123*I123</f>
        <v>0</v>
      </c>
      <c r="W123">
        <f>ROUND(CX123*I123,2)</f>
        <v>0</v>
      </c>
      <c r="X123">
        <f t="shared" si="76"/>
        <v>6024.74</v>
      </c>
      <c r="Y123">
        <f t="shared" si="76"/>
        <v>3189.57</v>
      </c>
      <c r="AA123">
        <v>165646132</v>
      </c>
      <c r="AB123">
        <f>ROUND((AC123+AD123+AF123),6)</f>
        <v>9.7460000000000004</v>
      </c>
      <c r="AC123">
        <f>ROUND(((ES123*1)),6)</f>
        <v>0</v>
      </c>
      <c r="AD123">
        <f>ROUND(((((ET123*1.1))-((EU123*1.1)))+AE123),6)</f>
        <v>9.7460000000000004</v>
      </c>
      <c r="AE123">
        <f t="shared" si="78"/>
        <v>1.6279999999999999</v>
      </c>
      <c r="AF123">
        <f t="shared" si="78"/>
        <v>0</v>
      </c>
      <c r="AG123">
        <f>ROUND((AP123),6)</f>
        <v>0</v>
      </c>
      <c r="AH123">
        <f t="shared" si="79"/>
        <v>0</v>
      </c>
      <c r="AI123">
        <f t="shared" si="79"/>
        <v>0</v>
      </c>
      <c r="AJ123">
        <f>(AS123)</f>
        <v>0</v>
      </c>
      <c r="AK123">
        <v>8.86</v>
      </c>
      <c r="AL123">
        <v>0</v>
      </c>
      <c r="AM123">
        <v>8.86</v>
      </c>
      <c r="AN123">
        <v>1.48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102</v>
      </c>
      <c r="AU123">
        <v>54</v>
      </c>
      <c r="AV123">
        <v>1.0469999999999999</v>
      </c>
      <c r="AW123">
        <v>1.002</v>
      </c>
      <c r="AZ123">
        <v>1</v>
      </c>
      <c r="BA123">
        <v>56.35</v>
      </c>
      <c r="BB123">
        <v>18.54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1</v>
      </c>
      <c r="BJ123" t="s">
        <v>201</v>
      </c>
      <c r="BM123">
        <v>107</v>
      </c>
      <c r="BN123">
        <v>0</v>
      </c>
      <c r="BO123" t="s">
        <v>198</v>
      </c>
      <c r="BP123">
        <v>1</v>
      </c>
      <c r="BQ123">
        <v>60</v>
      </c>
      <c r="BR123">
        <v>0</v>
      </c>
      <c r="BS123">
        <v>56.35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102</v>
      </c>
      <c r="CA123">
        <v>54</v>
      </c>
      <c r="CB123" t="s">
        <v>3</v>
      </c>
      <c r="CE123">
        <v>30</v>
      </c>
      <c r="CF123">
        <v>0</v>
      </c>
      <c r="CG123">
        <v>0</v>
      </c>
      <c r="CM123">
        <v>0</v>
      </c>
      <c r="CN123" t="s">
        <v>453</v>
      </c>
      <c r="CO123">
        <v>0</v>
      </c>
      <c r="CP123">
        <f>(P123+Q123+S123)</f>
        <v>11633.48</v>
      </c>
      <c r="CQ123">
        <f>ROUND((ROUND((AC123*AW123*1),2)*BC123),2)</f>
        <v>0</v>
      </c>
      <c r="CR123">
        <f>(ROUND((ROUND((((ET123*1.1))*AV123*1),2)*BB123),2)+ROUND((ROUND(((AE123-((EU123*1.1)))*AV123*1),2)*BS123),2))</f>
        <v>189.11</v>
      </c>
      <c r="CS123">
        <f>ROUND((ROUND((AE123*AV123*1),2)*BS123),2)</f>
        <v>95.8</v>
      </c>
      <c r="CT123">
        <f>ROUND((ROUND((AF123*AV123*1),2)*BA123),2)</f>
        <v>0</v>
      </c>
      <c r="CU123">
        <f>AG123</f>
        <v>0</v>
      </c>
      <c r="CV123">
        <f>(AH123*AV123)</f>
        <v>0</v>
      </c>
      <c r="CW123">
        <f t="shared" si="77"/>
        <v>0</v>
      </c>
      <c r="CX123">
        <f t="shared" si="77"/>
        <v>0</v>
      </c>
      <c r="CY123">
        <f>(((S123+R123)*AT123)/100)</f>
        <v>6024.7421999999997</v>
      </c>
      <c r="CZ123">
        <f>(((S123+R123)*AU123)/100)</f>
        <v>3189.5693999999999</v>
      </c>
      <c r="DB123">
        <v>21</v>
      </c>
      <c r="DC123" t="s">
        <v>3</v>
      </c>
      <c r="DD123" t="s">
        <v>24</v>
      </c>
      <c r="DE123" t="s">
        <v>25</v>
      </c>
      <c r="DF123" t="s">
        <v>25</v>
      </c>
      <c r="DG123" t="s">
        <v>25</v>
      </c>
      <c r="DH123" t="s">
        <v>3</v>
      </c>
      <c r="DI123" t="s">
        <v>25</v>
      </c>
      <c r="DJ123" t="s">
        <v>25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200</v>
      </c>
      <c r="DW123" t="s">
        <v>200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166013243</v>
      </c>
      <c r="EF123">
        <v>60</v>
      </c>
      <c r="EG123" t="s">
        <v>43</v>
      </c>
      <c r="EH123">
        <v>0</v>
      </c>
      <c r="EI123" t="s">
        <v>3</v>
      </c>
      <c r="EJ123">
        <v>1</v>
      </c>
      <c r="EK123">
        <v>107</v>
      </c>
      <c r="EL123" t="s">
        <v>182</v>
      </c>
      <c r="EM123" t="s">
        <v>183</v>
      </c>
      <c r="EO123" t="s">
        <v>28</v>
      </c>
      <c r="EQ123">
        <v>131072</v>
      </c>
      <c r="ER123">
        <v>8.86</v>
      </c>
      <c r="ES123">
        <v>0</v>
      </c>
      <c r="ET123">
        <v>8.86</v>
      </c>
      <c r="EU123">
        <v>1.48</v>
      </c>
      <c r="EV123">
        <v>0</v>
      </c>
      <c r="EW123">
        <v>0</v>
      </c>
      <c r="EX123">
        <v>0</v>
      </c>
      <c r="EY123">
        <v>0</v>
      </c>
      <c r="FQ123">
        <v>0</v>
      </c>
      <c r="FR123">
        <v>0</v>
      </c>
      <c r="FS123">
        <v>0</v>
      </c>
      <c r="FX123">
        <v>102</v>
      </c>
      <c r="FY123">
        <v>54</v>
      </c>
      <c r="GA123" t="s">
        <v>3</v>
      </c>
      <c r="GD123">
        <v>1</v>
      </c>
      <c r="GF123">
        <v>500763445</v>
      </c>
      <c r="GG123">
        <v>2</v>
      </c>
      <c r="GH123">
        <v>1</v>
      </c>
      <c r="GI123">
        <v>2</v>
      </c>
      <c r="GJ123">
        <v>0</v>
      </c>
      <c r="GK123">
        <v>0</v>
      </c>
      <c r="GL123">
        <f>ROUND(IF(AND(BH123=3,BI123=3,FS123&lt;&gt;0),P123,0),2)</f>
        <v>0</v>
      </c>
      <c r="GM123">
        <f>ROUND(O123+X123+Y123,2)+GX123</f>
        <v>20847.79</v>
      </c>
      <c r="GN123">
        <f>IF(OR(BI123=0,BI123=1),GM123-GX123,0)</f>
        <v>20847.79</v>
      </c>
      <c r="GO123">
        <f>IF(BI123=2,GM123-GX123,0)</f>
        <v>0</v>
      </c>
      <c r="GP123">
        <f>IF(BI123=4,GM123-GX123,0)</f>
        <v>0</v>
      </c>
      <c r="GR123">
        <v>0</v>
      </c>
      <c r="GS123">
        <v>3</v>
      </c>
      <c r="GT123">
        <v>0</v>
      </c>
      <c r="GU123" t="s">
        <v>3</v>
      </c>
      <c r="GV123">
        <f>ROUND((GT123),6)</f>
        <v>0</v>
      </c>
      <c r="GW123">
        <v>1</v>
      </c>
      <c r="GX123">
        <f>ROUND(HC123*I123,2)</f>
        <v>0</v>
      </c>
      <c r="HA123">
        <v>0</v>
      </c>
      <c r="HB123">
        <v>0</v>
      </c>
      <c r="HC123">
        <f>GV123*GW123</f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HS123">
        <v>0</v>
      </c>
      <c r="IK123">
        <v>0</v>
      </c>
    </row>
    <row r="125" spans="1:245" x14ac:dyDescent="0.2">
      <c r="A125" s="2">
        <v>51</v>
      </c>
      <c r="B125" s="2">
        <f>B115</f>
        <v>1</v>
      </c>
      <c r="C125" s="2">
        <f>A115</f>
        <v>4</v>
      </c>
      <c r="D125" s="2">
        <f>ROW(A115)</f>
        <v>115</v>
      </c>
      <c r="E125" s="2"/>
      <c r="F125" s="2" t="str">
        <f>IF(F115&lt;&gt;"",F115,"")</f>
        <v>Новый раздел</v>
      </c>
      <c r="G125" s="2" t="str">
        <f>IF(G115&lt;&gt;"",G115,"")</f>
        <v>Разборка проезжей части 407,6м2/ 32,6м2</v>
      </c>
      <c r="H125" s="2">
        <v>0</v>
      </c>
      <c r="I125" s="2"/>
      <c r="J125" s="2"/>
      <c r="K125" s="2"/>
      <c r="L125" s="2"/>
      <c r="M125" s="2"/>
      <c r="N125" s="2"/>
      <c r="O125" s="2">
        <f t="shared" ref="O125:T125" si="80">ROUND(AB125,2)</f>
        <v>49170.86</v>
      </c>
      <c r="P125" s="2">
        <f t="shared" si="80"/>
        <v>0</v>
      </c>
      <c r="Q125" s="2">
        <f t="shared" si="80"/>
        <v>24421.38</v>
      </c>
      <c r="R125" s="2">
        <f t="shared" si="80"/>
        <v>13229.3</v>
      </c>
      <c r="S125" s="2">
        <f t="shared" si="80"/>
        <v>24749.48</v>
      </c>
      <c r="T125" s="2">
        <f t="shared" si="80"/>
        <v>0</v>
      </c>
      <c r="U125" s="2">
        <f>AH125</f>
        <v>39.829690262999996</v>
      </c>
      <c r="V125" s="2">
        <f>AI125</f>
        <v>0</v>
      </c>
      <c r="W125" s="2">
        <f>ROUND(AJ125,2)</f>
        <v>0</v>
      </c>
      <c r="X125" s="2">
        <f>ROUND(AK125,2)</f>
        <v>38738.35</v>
      </c>
      <c r="Y125" s="2">
        <f>ROUND(AL125,2)</f>
        <v>20508.54</v>
      </c>
      <c r="Z125" s="2"/>
      <c r="AA125" s="2"/>
      <c r="AB125" s="2">
        <f>ROUND(SUMIF(AA119:AA123,"=165646132",O119:O123),2)</f>
        <v>49170.86</v>
      </c>
      <c r="AC125" s="2">
        <f>ROUND(SUMIF(AA119:AA123,"=165646132",P119:P123),2)</f>
        <v>0</v>
      </c>
      <c r="AD125" s="2">
        <f>ROUND(SUMIF(AA119:AA123,"=165646132",Q119:Q123),2)</f>
        <v>24421.38</v>
      </c>
      <c r="AE125" s="2">
        <f>ROUND(SUMIF(AA119:AA123,"=165646132",R119:R123),2)</f>
        <v>13229.3</v>
      </c>
      <c r="AF125" s="2">
        <f>ROUND(SUMIF(AA119:AA123,"=165646132",S119:S123),2)</f>
        <v>24749.48</v>
      </c>
      <c r="AG125" s="2">
        <f>ROUND(SUMIF(AA119:AA123,"=165646132",T119:T123),2)</f>
        <v>0</v>
      </c>
      <c r="AH125" s="2">
        <f>SUMIF(AA119:AA123,"=165646132",U119:U123)</f>
        <v>39.829690262999996</v>
      </c>
      <c r="AI125" s="2">
        <f>SUMIF(AA119:AA123,"=165646132",V119:V123)</f>
        <v>0</v>
      </c>
      <c r="AJ125" s="2">
        <f>ROUND(SUMIF(AA119:AA123,"=165646132",W119:W123),2)</f>
        <v>0</v>
      </c>
      <c r="AK125" s="2">
        <f>ROUND(SUMIF(AA119:AA123,"=165646132",X119:X123),2)</f>
        <v>38738.35</v>
      </c>
      <c r="AL125" s="2">
        <f>ROUND(SUMIF(AA119:AA123,"=165646132",Y119:Y123),2)</f>
        <v>20508.54</v>
      </c>
      <c r="AM125" s="2"/>
      <c r="AN125" s="2"/>
      <c r="AO125" s="2">
        <f t="shared" ref="AO125:BD125" si="81">ROUND(BX125,2)</f>
        <v>0</v>
      </c>
      <c r="AP125" s="2">
        <f t="shared" si="81"/>
        <v>0</v>
      </c>
      <c r="AQ125" s="2">
        <f t="shared" si="81"/>
        <v>0</v>
      </c>
      <c r="AR125" s="2">
        <f t="shared" si="81"/>
        <v>108417.75</v>
      </c>
      <c r="AS125" s="2">
        <f t="shared" si="81"/>
        <v>108417.75</v>
      </c>
      <c r="AT125" s="2">
        <f t="shared" si="81"/>
        <v>0</v>
      </c>
      <c r="AU125" s="2">
        <f t="shared" si="81"/>
        <v>0</v>
      </c>
      <c r="AV125" s="2">
        <f t="shared" si="81"/>
        <v>0</v>
      </c>
      <c r="AW125" s="2">
        <f t="shared" si="81"/>
        <v>0</v>
      </c>
      <c r="AX125" s="2">
        <f t="shared" si="81"/>
        <v>0</v>
      </c>
      <c r="AY125" s="2">
        <f t="shared" si="81"/>
        <v>0</v>
      </c>
      <c r="AZ125" s="2">
        <f t="shared" si="81"/>
        <v>0</v>
      </c>
      <c r="BA125" s="2">
        <f t="shared" si="81"/>
        <v>0</v>
      </c>
      <c r="BB125" s="2">
        <f t="shared" si="81"/>
        <v>0</v>
      </c>
      <c r="BC125" s="2">
        <f t="shared" si="81"/>
        <v>0</v>
      </c>
      <c r="BD125" s="2">
        <f t="shared" si="81"/>
        <v>0</v>
      </c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>
        <f>ROUND(SUMIF(AA119:AA123,"=165646132",FQ119:FQ123),2)</f>
        <v>0</v>
      </c>
      <c r="BY125" s="2">
        <f>ROUND(SUMIF(AA119:AA123,"=165646132",FR119:FR123),2)</f>
        <v>0</v>
      </c>
      <c r="BZ125" s="2">
        <f>ROUND(SUMIF(AA119:AA123,"=165646132",GL119:GL123),2)</f>
        <v>0</v>
      </c>
      <c r="CA125" s="2">
        <f>ROUND(SUMIF(AA119:AA123,"=165646132",GM119:GM123),2)</f>
        <v>108417.75</v>
      </c>
      <c r="CB125" s="2">
        <f>ROUND(SUMIF(AA119:AA123,"=165646132",GN119:GN123),2)</f>
        <v>108417.75</v>
      </c>
      <c r="CC125" s="2">
        <f>ROUND(SUMIF(AA119:AA123,"=165646132",GO119:GO123),2)</f>
        <v>0</v>
      </c>
      <c r="CD125" s="2">
        <f>ROUND(SUMIF(AA119:AA123,"=165646132",GP119:GP123),2)</f>
        <v>0</v>
      </c>
      <c r="CE125" s="2">
        <f>AC125-BX125</f>
        <v>0</v>
      </c>
      <c r="CF125" s="2">
        <f>AC125-BY125</f>
        <v>0</v>
      </c>
      <c r="CG125" s="2">
        <f>BX125-BZ125</f>
        <v>0</v>
      </c>
      <c r="CH125" s="2">
        <f>AC125-BX125-BY125+BZ125</f>
        <v>0</v>
      </c>
      <c r="CI125" s="2">
        <f>BY125-BZ125</f>
        <v>0</v>
      </c>
      <c r="CJ125" s="2">
        <f>ROUND(SUMIF(AA119:AA123,"=165646132",GX119:GX123),2)</f>
        <v>0</v>
      </c>
      <c r="CK125" s="2">
        <f>ROUND(SUMIF(AA119:AA123,"=165646132",GY119:GY123),2)</f>
        <v>0</v>
      </c>
      <c r="CL125" s="2">
        <f>ROUND(SUMIF(AA119:AA123,"=165646132",GZ119:GZ123),2)</f>
        <v>0</v>
      </c>
      <c r="CM125" s="2">
        <f>ROUND(SUMIF(AA119:AA123,"=165646132",HD119:HD123),2)</f>
        <v>0</v>
      </c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>
        <v>0</v>
      </c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201</v>
      </c>
      <c r="F127" s="4">
        <f>ROUND(Source!O125,O127)</f>
        <v>49170.86</v>
      </c>
      <c r="G127" s="4" t="s">
        <v>100</v>
      </c>
      <c r="H127" s="4" t="s">
        <v>101</v>
      </c>
      <c r="I127" s="4"/>
      <c r="J127" s="4"/>
      <c r="K127" s="4">
        <v>201</v>
      </c>
      <c r="L127" s="4">
        <v>1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49170.86</v>
      </c>
      <c r="X127" s="4">
        <v>1</v>
      </c>
      <c r="Y127" s="4">
        <v>49170.86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202</v>
      </c>
      <c r="F128" s="4">
        <f>ROUND(Source!P125,O128)</f>
        <v>0</v>
      </c>
      <c r="G128" s="4" t="s">
        <v>102</v>
      </c>
      <c r="H128" s="4" t="s">
        <v>103</v>
      </c>
      <c r="I128" s="4"/>
      <c r="J128" s="4"/>
      <c r="K128" s="4">
        <v>202</v>
      </c>
      <c r="L128" s="4">
        <v>2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222</v>
      </c>
      <c r="F129" s="4">
        <f>ROUND(Source!AO125,O129)</f>
        <v>0</v>
      </c>
      <c r="G129" s="4" t="s">
        <v>104</v>
      </c>
      <c r="H129" s="4" t="s">
        <v>105</v>
      </c>
      <c r="I129" s="4"/>
      <c r="J129" s="4"/>
      <c r="K129" s="4">
        <v>222</v>
      </c>
      <c r="L129" s="4">
        <v>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225</v>
      </c>
      <c r="F130" s="4">
        <f>ROUND(Source!AV125,O130)</f>
        <v>0</v>
      </c>
      <c r="G130" s="4" t="s">
        <v>106</v>
      </c>
      <c r="H130" s="4" t="s">
        <v>107</v>
      </c>
      <c r="I130" s="4"/>
      <c r="J130" s="4"/>
      <c r="K130" s="4">
        <v>225</v>
      </c>
      <c r="L130" s="4">
        <v>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226</v>
      </c>
      <c r="F131" s="4">
        <f>ROUND(Source!AW125,O131)</f>
        <v>0</v>
      </c>
      <c r="G131" s="4" t="s">
        <v>108</v>
      </c>
      <c r="H131" s="4" t="s">
        <v>109</v>
      </c>
      <c r="I131" s="4"/>
      <c r="J131" s="4"/>
      <c r="K131" s="4">
        <v>226</v>
      </c>
      <c r="L131" s="4">
        <v>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227</v>
      </c>
      <c r="F132" s="4">
        <f>ROUND(Source!AX125,O132)</f>
        <v>0</v>
      </c>
      <c r="G132" s="4" t="s">
        <v>110</v>
      </c>
      <c r="H132" s="4" t="s">
        <v>111</v>
      </c>
      <c r="I132" s="4"/>
      <c r="J132" s="4"/>
      <c r="K132" s="4">
        <v>227</v>
      </c>
      <c r="L132" s="4">
        <v>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228</v>
      </c>
      <c r="F133" s="4">
        <f>ROUND(Source!AY125,O133)</f>
        <v>0</v>
      </c>
      <c r="G133" s="4" t="s">
        <v>112</v>
      </c>
      <c r="H133" s="4" t="s">
        <v>113</v>
      </c>
      <c r="I133" s="4"/>
      <c r="J133" s="4"/>
      <c r="K133" s="4">
        <v>228</v>
      </c>
      <c r="L133" s="4">
        <v>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216</v>
      </c>
      <c r="F134" s="4">
        <f>ROUND(Source!AP125,O134)</f>
        <v>0</v>
      </c>
      <c r="G134" s="4" t="s">
        <v>114</v>
      </c>
      <c r="H134" s="4" t="s">
        <v>115</v>
      </c>
      <c r="I134" s="4"/>
      <c r="J134" s="4"/>
      <c r="K134" s="4">
        <v>216</v>
      </c>
      <c r="L134" s="4">
        <v>8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223</v>
      </c>
      <c r="F135" s="4">
        <f>ROUND(Source!AQ125,O135)</f>
        <v>0</v>
      </c>
      <c r="G135" s="4" t="s">
        <v>116</v>
      </c>
      <c r="H135" s="4" t="s">
        <v>117</v>
      </c>
      <c r="I135" s="4"/>
      <c r="J135" s="4"/>
      <c r="K135" s="4">
        <v>223</v>
      </c>
      <c r="L135" s="4">
        <v>9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229</v>
      </c>
      <c r="F136" s="4">
        <f>ROUND(Source!AZ125,O136)</f>
        <v>0</v>
      </c>
      <c r="G136" s="4" t="s">
        <v>118</v>
      </c>
      <c r="H136" s="4" t="s">
        <v>119</v>
      </c>
      <c r="I136" s="4"/>
      <c r="J136" s="4"/>
      <c r="K136" s="4">
        <v>229</v>
      </c>
      <c r="L136" s="4">
        <v>10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203</v>
      </c>
      <c r="F137" s="4">
        <f>ROUND(Source!Q125,O137)</f>
        <v>24421.38</v>
      </c>
      <c r="G137" s="4" t="s">
        <v>120</v>
      </c>
      <c r="H137" s="4" t="s">
        <v>121</v>
      </c>
      <c r="I137" s="4"/>
      <c r="J137" s="4"/>
      <c r="K137" s="4">
        <v>203</v>
      </c>
      <c r="L137" s="4">
        <v>11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24421.38</v>
      </c>
      <c r="X137" s="4">
        <v>1</v>
      </c>
      <c r="Y137" s="4">
        <v>24421.38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231</v>
      </c>
      <c r="F138" s="4">
        <f>ROUND(Source!BB125,O138)</f>
        <v>0</v>
      </c>
      <c r="G138" s="4" t="s">
        <v>122</v>
      </c>
      <c r="H138" s="4" t="s">
        <v>123</v>
      </c>
      <c r="I138" s="4"/>
      <c r="J138" s="4"/>
      <c r="K138" s="4">
        <v>231</v>
      </c>
      <c r="L138" s="4">
        <v>12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204</v>
      </c>
      <c r="F139" s="4">
        <f>ROUND(Source!R125,O139)</f>
        <v>13229.3</v>
      </c>
      <c r="G139" s="4" t="s">
        <v>124</v>
      </c>
      <c r="H139" s="4" t="s">
        <v>125</v>
      </c>
      <c r="I139" s="4"/>
      <c r="J139" s="4"/>
      <c r="K139" s="4">
        <v>204</v>
      </c>
      <c r="L139" s="4">
        <v>13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13229.3</v>
      </c>
      <c r="X139" s="4">
        <v>1</v>
      </c>
      <c r="Y139" s="4">
        <v>13229.3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205</v>
      </c>
      <c r="F140" s="4">
        <f>ROUND(Source!S125,O140)</f>
        <v>24749.48</v>
      </c>
      <c r="G140" s="4" t="s">
        <v>126</v>
      </c>
      <c r="H140" s="4" t="s">
        <v>127</v>
      </c>
      <c r="I140" s="4"/>
      <c r="J140" s="4"/>
      <c r="K140" s="4">
        <v>205</v>
      </c>
      <c r="L140" s="4">
        <v>14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24749.48</v>
      </c>
      <c r="X140" s="4">
        <v>1</v>
      </c>
      <c r="Y140" s="4">
        <v>24749.48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232</v>
      </c>
      <c r="F141" s="4">
        <f>ROUND(Source!BC125,O141)</f>
        <v>0</v>
      </c>
      <c r="G141" s="4" t="s">
        <v>128</v>
      </c>
      <c r="H141" s="4" t="s">
        <v>129</v>
      </c>
      <c r="I141" s="4"/>
      <c r="J141" s="4"/>
      <c r="K141" s="4">
        <v>232</v>
      </c>
      <c r="L141" s="4">
        <v>15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214</v>
      </c>
      <c r="F142" s="4">
        <f>ROUND(Source!AS125,O142)</f>
        <v>108417.75</v>
      </c>
      <c r="G142" s="4" t="s">
        <v>130</v>
      </c>
      <c r="H142" s="4" t="s">
        <v>131</v>
      </c>
      <c r="I142" s="4"/>
      <c r="J142" s="4"/>
      <c r="K142" s="4">
        <v>214</v>
      </c>
      <c r="L142" s="4">
        <v>16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108417.75</v>
      </c>
      <c r="X142" s="4">
        <v>1</v>
      </c>
      <c r="Y142" s="4">
        <v>108417.75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215</v>
      </c>
      <c r="F143" s="4">
        <f>ROUND(Source!AT125,O143)</f>
        <v>0</v>
      </c>
      <c r="G143" s="4" t="s">
        <v>132</v>
      </c>
      <c r="H143" s="4" t="s">
        <v>133</v>
      </c>
      <c r="I143" s="4"/>
      <c r="J143" s="4"/>
      <c r="K143" s="4">
        <v>215</v>
      </c>
      <c r="L143" s="4">
        <v>17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217</v>
      </c>
      <c r="F144" s="4">
        <f>ROUND(Source!AU125,O144)</f>
        <v>0</v>
      </c>
      <c r="G144" s="4" t="s">
        <v>134</v>
      </c>
      <c r="H144" s="4" t="s">
        <v>135</v>
      </c>
      <c r="I144" s="4"/>
      <c r="J144" s="4"/>
      <c r="K144" s="4">
        <v>217</v>
      </c>
      <c r="L144" s="4">
        <v>18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230</v>
      </c>
      <c r="F145" s="4">
        <f>ROUND(Source!BA125,O145)</f>
        <v>0</v>
      </c>
      <c r="G145" s="4" t="s">
        <v>136</v>
      </c>
      <c r="H145" s="4" t="s">
        <v>137</v>
      </c>
      <c r="I145" s="4"/>
      <c r="J145" s="4"/>
      <c r="K145" s="4">
        <v>230</v>
      </c>
      <c r="L145" s="4">
        <v>19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206</v>
      </c>
      <c r="F146" s="4">
        <f>ROUND(Source!T125,O146)</f>
        <v>0</v>
      </c>
      <c r="G146" s="4" t="s">
        <v>138</v>
      </c>
      <c r="H146" s="4" t="s">
        <v>139</v>
      </c>
      <c r="I146" s="4"/>
      <c r="J146" s="4"/>
      <c r="K146" s="4">
        <v>206</v>
      </c>
      <c r="L146" s="4">
        <v>20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45" x14ac:dyDescent="0.2">
      <c r="A147" s="4">
        <v>50</v>
      </c>
      <c r="B147" s="4">
        <v>0</v>
      </c>
      <c r="C147" s="4">
        <v>0</v>
      </c>
      <c r="D147" s="4">
        <v>1</v>
      </c>
      <c r="E147" s="4">
        <v>207</v>
      </c>
      <c r="F147" s="4">
        <f>Source!U125</f>
        <v>39.829690262999996</v>
      </c>
      <c r="G147" s="4" t="s">
        <v>140</v>
      </c>
      <c r="H147" s="4" t="s">
        <v>141</v>
      </c>
      <c r="I147" s="4"/>
      <c r="J147" s="4"/>
      <c r="K147" s="4">
        <v>207</v>
      </c>
      <c r="L147" s="4">
        <v>21</v>
      </c>
      <c r="M147" s="4">
        <v>3</v>
      </c>
      <c r="N147" s="4" t="s">
        <v>3</v>
      </c>
      <c r="O147" s="4">
        <v>-1</v>
      </c>
      <c r="P147" s="4"/>
      <c r="Q147" s="4"/>
      <c r="R147" s="4"/>
      <c r="S147" s="4"/>
      <c r="T147" s="4"/>
      <c r="U147" s="4"/>
      <c r="V147" s="4"/>
      <c r="W147" s="4">
        <v>39.829690262999996</v>
      </c>
      <c r="X147" s="4">
        <v>1</v>
      </c>
      <c r="Y147" s="4">
        <v>39.829690262999996</v>
      </c>
      <c r="Z147" s="4"/>
      <c r="AA147" s="4"/>
      <c r="AB147" s="4"/>
    </row>
    <row r="148" spans="1:245" x14ac:dyDescent="0.2">
      <c r="A148" s="4">
        <v>50</v>
      </c>
      <c r="B148" s="4">
        <v>0</v>
      </c>
      <c r="C148" s="4">
        <v>0</v>
      </c>
      <c r="D148" s="4">
        <v>1</v>
      </c>
      <c r="E148" s="4">
        <v>208</v>
      </c>
      <c r="F148" s="4">
        <f>Source!V125</f>
        <v>0</v>
      </c>
      <c r="G148" s="4" t="s">
        <v>142</v>
      </c>
      <c r="H148" s="4" t="s">
        <v>143</v>
      </c>
      <c r="I148" s="4"/>
      <c r="J148" s="4"/>
      <c r="K148" s="4">
        <v>208</v>
      </c>
      <c r="L148" s="4">
        <v>22</v>
      </c>
      <c r="M148" s="4">
        <v>3</v>
      </c>
      <c r="N148" s="4" t="s">
        <v>3</v>
      </c>
      <c r="O148" s="4">
        <v>-1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45" x14ac:dyDescent="0.2">
      <c r="A149" s="4">
        <v>50</v>
      </c>
      <c r="B149" s="4">
        <v>0</v>
      </c>
      <c r="C149" s="4">
        <v>0</v>
      </c>
      <c r="D149" s="4">
        <v>1</v>
      </c>
      <c r="E149" s="4">
        <v>209</v>
      </c>
      <c r="F149" s="4">
        <f>ROUND(Source!W125,O149)</f>
        <v>0</v>
      </c>
      <c r="G149" s="4" t="s">
        <v>144</v>
      </c>
      <c r="H149" s="4" t="s">
        <v>145</v>
      </c>
      <c r="I149" s="4"/>
      <c r="J149" s="4"/>
      <c r="K149" s="4">
        <v>209</v>
      </c>
      <c r="L149" s="4">
        <v>23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45" x14ac:dyDescent="0.2">
      <c r="A150" s="4">
        <v>50</v>
      </c>
      <c r="B150" s="4">
        <v>0</v>
      </c>
      <c r="C150" s="4">
        <v>0</v>
      </c>
      <c r="D150" s="4">
        <v>1</v>
      </c>
      <c r="E150" s="4">
        <v>233</v>
      </c>
      <c r="F150" s="4">
        <f>ROUND(Source!BD125,O150)</f>
        <v>0</v>
      </c>
      <c r="G150" s="4" t="s">
        <v>146</v>
      </c>
      <c r="H150" s="4" t="s">
        <v>147</v>
      </c>
      <c r="I150" s="4"/>
      <c r="J150" s="4"/>
      <c r="K150" s="4">
        <v>233</v>
      </c>
      <c r="L150" s="4">
        <v>24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45" x14ac:dyDescent="0.2">
      <c r="A151" s="4">
        <v>50</v>
      </c>
      <c r="B151" s="4">
        <v>0</v>
      </c>
      <c r="C151" s="4">
        <v>0</v>
      </c>
      <c r="D151" s="4">
        <v>1</v>
      </c>
      <c r="E151" s="4">
        <v>210</v>
      </c>
      <c r="F151" s="4">
        <f>ROUND(Source!X125,O151)</f>
        <v>38738.35</v>
      </c>
      <c r="G151" s="4" t="s">
        <v>148</v>
      </c>
      <c r="H151" s="4" t="s">
        <v>149</v>
      </c>
      <c r="I151" s="4"/>
      <c r="J151" s="4"/>
      <c r="K151" s="4">
        <v>210</v>
      </c>
      <c r="L151" s="4">
        <v>25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38738.35</v>
      </c>
      <c r="X151" s="4">
        <v>1</v>
      </c>
      <c r="Y151" s="4">
        <v>38738.35</v>
      </c>
      <c r="Z151" s="4"/>
      <c r="AA151" s="4"/>
      <c r="AB151" s="4"/>
    </row>
    <row r="152" spans="1:245" x14ac:dyDescent="0.2">
      <c r="A152" s="4">
        <v>50</v>
      </c>
      <c r="B152" s="4">
        <v>0</v>
      </c>
      <c r="C152" s="4">
        <v>0</v>
      </c>
      <c r="D152" s="4">
        <v>1</v>
      </c>
      <c r="E152" s="4">
        <v>211</v>
      </c>
      <c r="F152" s="4">
        <f>ROUND(Source!Y125,O152)</f>
        <v>20508.54</v>
      </c>
      <c r="G152" s="4" t="s">
        <v>150</v>
      </c>
      <c r="H152" s="4" t="s">
        <v>151</v>
      </c>
      <c r="I152" s="4"/>
      <c r="J152" s="4"/>
      <c r="K152" s="4">
        <v>211</v>
      </c>
      <c r="L152" s="4">
        <v>26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20508.54</v>
      </c>
      <c r="X152" s="4">
        <v>1</v>
      </c>
      <c r="Y152" s="4">
        <v>20508.54</v>
      </c>
      <c r="Z152" s="4"/>
      <c r="AA152" s="4"/>
      <c r="AB152" s="4"/>
    </row>
    <row r="153" spans="1:245" x14ac:dyDescent="0.2">
      <c r="A153" s="4">
        <v>50</v>
      </c>
      <c r="B153" s="4">
        <v>0</v>
      </c>
      <c r="C153" s="4">
        <v>0</v>
      </c>
      <c r="D153" s="4">
        <v>1</v>
      </c>
      <c r="E153" s="4">
        <v>224</v>
      </c>
      <c r="F153" s="4">
        <f>ROUND(Source!AR125,O153)</f>
        <v>108417.75</v>
      </c>
      <c r="G153" s="4" t="s">
        <v>152</v>
      </c>
      <c r="H153" s="4" t="s">
        <v>153</v>
      </c>
      <c r="I153" s="4"/>
      <c r="J153" s="4"/>
      <c r="K153" s="4">
        <v>224</v>
      </c>
      <c r="L153" s="4">
        <v>27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108417.75</v>
      </c>
      <c r="X153" s="4">
        <v>1</v>
      </c>
      <c r="Y153" s="4">
        <v>108417.75</v>
      </c>
      <c r="Z153" s="4"/>
      <c r="AA153" s="4"/>
      <c r="AB153" s="4"/>
    </row>
    <row r="155" spans="1:245" x14ac:dyDescent="0.2">
      <c r="A155" s="1">
        <v>4</v>
      </c>
      <c r="B155" s="1">
        <v>1</v>
      </c>
      <c r="C155" s="1"/>
      <c r="D155" s="1">
        <f>ROW(A176)</f>
        <v>176</v>
      </c>
      <c r="E155" s="1"/>
      <c r="F155" s="1" t="s">
        <v>17</v>
      </c>
      <c r="G155" s="1" t="s">
        <v>202</v>
      </c>
      <c r="H155" s="1" t="s">
        <v>3</v>
      </c>
      <c r="I155" s="1">
        <v>0</v>
      </c>
      <c r="J155" s="1"/>
      <c r="K155" s="1">
        <v>-1</v>
      </c>
      <c r="L155" s="1"/>
      <c r="M155" s="1" t="s">
        <v>3</v>
      </c>
      <c r="N155" s="1"/>
      <c r="O155" s="1"/>
      <c r="P155" s="1"/>
      <c r="Q155" s="1"/>
      <c r="R155" s="1"/>
      <c r="S155" s="1">
        <v>0</v>
      </c>
      <c r="T155" s="1"/>
      <c r="U155" s="1" t="s">
        <v>3</v>
      </c>
      <c r="V155" s="1">
        <v>0</v>
      </c>
      <c r="W155" s="1"/>
      <c r="X155" s="1"/>
      <c r="Y155" s="1"/>
      <c r="Z155" s="1"/>
      <c r="AA155" s="1"/>
      <c r="AB155" s="1" t="s">
        <v>3</v>
      </c>
      <c r="AC155" s="1" t="s">
        <v>3</v>
      </c>
      <c r="AD155" s="1" t="s">
        <v>3</v>
      </c>
      <c r="AE155" s="1" t="s">
        <v>3</v>
      </c>
      <c r="AF155" s="1" t="s">
        <v>3</v>
      </c>
      <c r="AG155" s="1" t="s">
        <v>3</v>
      </c>
      <c r="AH155" s="1"/>
      <c r="AI155" s="1"/>
      <c r="AJ155" s="1"/>
      <c r="AK155" s="1"/>
      <c r="AL155" s="1"/>
      <c r="AM155" s="1"/>
      <c r="AN155" s="1"/>
      <c r="AO155" s="1"/>
      <c r="AP155" s="1" t="s">
        <v>3</v>
      </c>
      <c r="AQ155" s="1" t="s">
        <v>3</v>
      </c>
      <c r="AR155" s="1" t="s">
        <v>3</v>
      </c>
      <c r="AS155" s="1"/>
      <c r="AT155" s="1"/>
      <c r="AU155" s="1"/>
      <c r="AV155" s="1"/>
      <c r="AW155" s="1"/>
      <c r="AX155" s="1"/>
      <c r="AY155" s="1"/>
      <c r="AZ155" s="1" t="s">
        <v>3</v>
      </c>
      <c r="BA155" s="1"/>
      <c r="BB155" s="1" t="s">
        <v>3</v>
      </c>
      <c r="BC155" s="1" t="s">
        <v>3</v>
      </c>
      <c r="BD155" s="1" t="s">
        <v>3</v>
      </c>
      <c r="BE155" s="1" t="s">
        <v>3</v>
      </c>
      <c r="BF155" s="1" t="s">
        <v>3</v>
      </c>
      <c r="BG155" s="1" t="s">
        <v>3</v>
      </c>
      <c r="BH155" s="1" t="s">
        <v>3</v>
      </c>
      <c r="BI155" s="1" t="s">
        <v>3</v>
      </c>
      <c r="BJ155" s="1" t="s">
        <v>3</v>
      </c>
      <c r="BK155" s="1" t="s">
        <v>3</v>
      </c>
      <c r="BL155" s="1" t="s">
        <v>3</v>
      </c>
      <c r="BM155" s="1" t="s">
        <v>3</v>
      </c>
      <c r="BN155" s="1" t="s">
        <v>3</v>
      </c>
      <c r="BO155" s="1" t="s">
        <v>3</v>
      </c>
      <c r="BP155" s="1" t="s">
        <v>3</v>
      </c>
      <c r="BQ155" s="1"/>
      <c r="BR155" s="1"/>
      <c r="BS155" s="1"/>
      <c r="BT155" s="1"/>
      <c r="BU155" s="1"/>
      <c r="BV155" s="1"/>
      <c r="BW155" s="1"/>
      <c r="BX155" s="1">
        <v>0</v>
      </c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>
        <v>0</v>
      </c>
    </row>
    <row r="157" spans="1:245" x14ac:dyDescent="0.2">
      <c r="A157" s="2">
        <v>52</v>
      </c>
      <c r="B157" s="2">
        <f t="shared" ref="B157:G157" si="82">B176</f>
        <v>1</v>
      </c>
      <c r="C157" s="2">
        <f t="shared" si="82"/>
        <v>4</v>
      </c>
      <c r="D157" s="2">
        <f t="shared" si="82"/>
        <v>155</v>
      </c>
      <c r="E157" s="2">
        <f t="shared" si="82"/>
        <v>0</v>
      </c>
      <c r="F157" s="2" t="str">
        <f t="shared" si="82"/>
        <v>Новый раздел</v>
      </c>
      <c r="G157" s="2" t="str">
        <f t="shared" si="82"/>
        <v>Восстановление проезжей части  407,6м2/ 32,6м2</v>
      </c>
      <c r="H157" s="2"/>
      <c r="I157" s="2"/>
      <c r="J157" s="2"/>
      <c r="K157" s="2"/>
      <c r="L157" s="2"/>
      <c r="M157" s="2"/>
      <c r="N157" s="2"/>
      <c r="O157" s="2">
        <f t="shared" ref="O157:AT157" si="83">O176</f>
        <v>340257.84</v>
      </c>
      <c r="P157" s="2">
        <f t="shared" si="83"/>
        <v>267983.96000000002</v>
      </c>
      <c r="Q157" s="2">
        <f t="shared" si="83"/>
        <v>47806.14</v>
      </c>
      <c r="R157" s="2">
        <f t="shared" si="83"/>
        <v>15566.12</v>
      </c>
      <c r="S157" s="2">
        <f t="shared" si="83"/>
        <v>24467.74</v>
      </c>
      <c r="T157" s="2">
        <f t="shared" si="83"/>
        <v>0</v>
      </c>
      <c r="U157" s="2">
        <f t="shared" si="83"/>
        <v>36.4660490634</v>
      </c>
      <c r="V157" s="2">
        <f t="shared" si="83"/>
        <v>0</v>
      </c>
      <c r="W157" s="2">
        <f t="shared" si="83"/>
        <v>0</v>
      </c>
      <c r="X157" s="2">
        <f t="shared" si="83"/>
        <v>53645.38</v>
      </c>
      <c r="Y157" s="2">
        <f t="shared" si="83"/>
        <v>22018.639999999999</v>
      </c>
      <c r="Z157" s="2">
        <f t="shared" si="83"/>
        <v>0</v>
      </c>
      <c r="AA157" s="2">
        <f t="shared" si="83"/>
        <v>0</v>
      </c>
      <c r="AB157" s="2">
        <f t="shared" si="83"/>
        <v>340257.84</v>
      </c>
      <c r="AC157" s="2">
        <f t="shared" si="83"/>
        <v>267983.96000000002</v>
      </c>
      <c r="AD157" s="2">
        <f t="shared" si="83"/>
        <v>47806.14</v>
      </c>
      <c r="AE157" s="2">
        <f t="shared" si="83"/>
        <v>15566.12</v>
      </c>
      <c r="AF157" s="2">
        <f t="shared" si="83"/>
        <v>24467.74</v>
      </c>
      <c r="AG157" s="2">
        <f t="shared" si="83"/>
        <v>0</v>
      </c>
      <c r="AH157" s="2">
        <f t="shared" si="83"/>
        <v>36.4660490634</v>
      </c>
      <c r="AI157" s="2">
        <f t="shared" si="83"/>
        <v>0</v>
      </c>
      <c r="AJ157" s="2">
        <f t="shared" si="83"/>
        <v>0</v>
      </c>
      <c r="AK157" s="2">
        <f t="shared" si="83"/>
        <v>53645.38</v>
      </c>
      <c r="AL157" s="2">
        <f t="shared" si="83"/>
        <v>22018.639999999999</v>
      </c>
      <c r="AM157" s="2">
        <f t="shared" si="83"/>
        <v>0</v>
      </c>
      <c r="AN157" s="2">
        <f t="shared" si="83"/>
        <v>0</v>
      </c>
      <c r="AO157" s="2">
        <f t="shared" si="83"/>
        <v>0</v>
      </c>
      <c r="AP157" s="2">
        <f t="shared" si="83"/>
        <v>0</v>
      </c>
      <c r="AQ157" s="2">
        <f t="shared" si="83"/>
        <v>0</v>
      </c>
      <c r="AR157" s="2">
        <f t="shared" si="83"/>
        <v>415921.86</v>
      </c>
      <c r="AS157" s="2">
        <f t="shared" si="83"/>
        <v>415921.86</v>
      </c>
      <c r="AT157" s="2">
        <f t="shared" si="83"/>
        <v>0</v>
      </c>
      <c r="AU157" s="2">
        <f t="shared" ref="AU157:BZ157" si="84">AU176</f>
        <v>0</v>
      </c>
      <c r="AV157" s="2">
        <f t="shared" si="84"/>
        <v>267983.96000000002</v>
      </c>
      <c r="AW157" s="2">
        <f t="shared" si="84"/>
        <v>267983.96000000002</v>
      </c>
      <c r="AX157" s="2">
        <f t="shared" si="84"/>
        <v>0</v>
      </c>
      <c r="AY157" s="2">
        <f t="shared" si="84"/>
        <v>267983.96000000002</v>
      </c>
      <c r="AZ157" s="2">
        <f t="shared" si="84"/>
        <v>0</v>
      </c>
      <c r="BA157" s="2">
        <f t="shared" si="84"/>
        <v>0</v>
      </c>
      <c r="BB157" s="2">
        <f t="shared" si="84"/>
        <v>0</v>
      </c>
      <c r="BC157" s="2">
        <f t="shared" si="84"/>
        <v>0</v>
      </c>
      <c r="BD157" s="2">
        <f t="shared" si="84"/>
        <v>0</v>
      </c>
      <c r="BE157" s="2">
        <f t="shared" si="84"/>
        <v>0</v>
      </c>
      <c r="BF157" s="2">
        <f t="shared" si="84"/>
        <v>0</v>
      </c>
      <c r="BG157" s="2">
        <f t="shared" si="84"/>
        <v>0</v>
      </c>
      <c r="BH157" s="2">
        <f t="shared" si="84"/>
        <v>0</v>
      </c>
      <c r="BI157" s="2">
        <f t="shared" si="84"/>
        <v>0</v>
      </c>
      <c r="BJ157" s="2">
        <f t="shared" si="84"/>
        <v>0</v>
      </c>
      <c r="BK157" s="2">
        <f t="shared" si="84"/>
        <v>0</v>
      </c>
      <c r="BL157" s="2">
        <f t="shared" si="84"/>
        <v>0</v>
      </c>
      <c r="BM157" s="2">
        <f t="shared" si="84"/>
        <v>0</v>
      </c>
      <c r="BN157" s="2">
        <f t="shared" si="84"/>
        <v>0</v>
      </c>
      <c r="BO157" s="2">
        <f t="shared" si="84"/>
        <v>0</v>
      </c>
      <c r="BP157" s="2">
        <f t="shared" si="84"/>
        <v>0</v>
      </c>
      <c r="BQ157" s="2">
        <f t="shared" si="84"/>
        <v>0</v>
      </c>
      <c r="BR157" s="2">
        <f t="shared" si="84"/>
        <v>0</v>
      </c>
      <c r="BS157" s="2">
        <f t="shared" si="84"/>
        <v>0</v>
      </c>
      <c r="BT157" s="2">
        <f t="shared" si="84"/>
        <v>0</v>
      </c>
      <c r="BU157" s="2">
        <f t="shared" si="84"/>
        <v>0</v>
      </c>
      <c r="BV157" s="2">
        <f t="shared" si="84"/>
        <v>0</v>
      </c>
      <c r="BW157" s="2">
        <f t="shared" si="84"/>
        <v>0</v>
      </c>
      <c r="BX157" s="2">
        <f t="shared" si="84"/>
        <v>0</v>
      </c>
      <c r="BY157" s="2">
        <f t="shared" si="84"/>
        <v>0</v>
      </c>
      <c r="BZ157" s="2">
        <f t="shared" si="84"/>
        <v>0</v>
      </c>
      <c r="CA157" s="2">
        <f t="shared" ref="CA157:DF157" si="85">CA176</f>
        <v>415921.86</v>
      </c>
      <c r="CB157" s="2">
        <f t="shared" si="85"/>
        <v>415921.86</v>
      </c>
      <c r="CC157" s="2">
        <f t="shared" si="85"/>
        <v>0</v>
      </c>
      <c r="CD157" s="2">
        <f t="shared" si="85"/>
        <v>0</v>
      </c>
      <c r="CE157" s="2">
        <f t="shared" si="85"/>
        <v>267983.96000000002</v>
      </c>
      <c r="CF157" s="2">
        <f t="shared" si="85"/>
        <v>267983.96000000002</v>
      </c>
      <c r="CG157" s="2">
        <f t="shared" si="85"/>
        <v>0</v>
      </c>
      <c r="CH157" s="2">
        <f t="shared" si="85"/>
        <v>267983.96000000002</v>
      </c>
      <c r="CI157" s="2">
        <f t="shared" si="85"/>
        <v>0</v>
      </c>
      <c r="CJ157" s="2">
        <f t="shared" si="85"/>
        <v>0</v>
      </c>
      <c r="CK157" s="2">
        <f t="shared" si="85"/>
        <v>0</v>
      </c>
      <c r="CL157" s="2">
        <f t="shared" si="85"/>
        <v>0</v>
      </c>
      <c r="CM157" s="2">
        <f t="shared" si="85"/>
        <v>0</v>
      </c>
      <c r="CN157" s="2">
        <f t="shared" si="85"/>
        <v>0</v>
      </c>
      <c r="CO157" s="2">
        <f t="shared" si="85"/>
        <v>0</v>
      </c>
      <c r="CP157" s="2">
        <f t="shared" si="85"/>
        <v>0</v>
      </c>
      <c r="CQ157" s="2">
        <f t="shared" si="85"/>
        <v>0</v>
      </c>
      <c r="CR157" s="2">
        <f t="shared" si="85"/>
        <v>0</v>
      </c>
      <c r="CS157" s="2">
        <f t="shared" si="85"/>
        <v>0</v>
      </c>
      <c r="CT157" s="2">
        <f t="shared" si="85"/>
        <v>0</v>
      </c>
      <c r="CU157" s="2">
        <f t="shared" si="85"/>
        <v>0</v>
      </c>
      <c r="CV157" s="2">
        <f t="shared" si="85"/>
        <v>0</v>
      </c>
      <c r="CW157" s="2">
        <f t="shared" si="85"/>
        <v>0</v>
      </c>
      <c r="CX157" s="2">
        <f t="shared" si="85"/>
        <v>0</v>
      </c>
      <c r="CY157" s="2">
        <f t="shared" si="85"/>
        <v>0</v>
      </c>
      <c r="CZ157" s="2">
        <f t="shared" si="85"/>
        <v>0</v>
      </c>
      <c r="DA157" s="2">
        <f t="shared" si="85"/>
        <v>0</v>
      </c>
      <c r="DB157" s="2">
        <f t="shared" si="85"/>
        <v>0</v>
      </c>
      <c r="DC157" s="2">
        <f t="shared" si="85"/>
        <v>0</v>
      </c>
      <c r="DD157" s="2">
        <f t="shared" si="85"/>
        <v>0</v>
      </c>
      <c r="DE157" s="2">
        <f t="shared" si="85"/>
        <v>0</v>
      </c>
      <c r="DF157" s="2">
        <f t="shared" si="85"/>
        <v>0</v>
      </c>
      <c r="DG157" s="3">
        <f t="shared" ref="DG157:EL157" si="86">DG176</f>
        <v>0</v>
      </c>
      <c r="DH157" s="3">
        <f t="shared" si="86"/>
        <v>0</v>
      </c>
      <c r="DI157" s="3">
        <f t="shared" si="86"/>
        <v>0</v>
      </c>
      <c r="DJ157" s="3">
        <f t="shared" si="86"/>
        <v>0</v>
      </c>
      <c r="DK157" s="3">
        <f t="shared" si="86"/>
        <v>0</v>
      </c>
      <c r="DL157" s="3">
        <f t="shared" si="86"/>
        <v>0</v>
      </c>
      <c r="DM157" s="3">
        <f t="shared" si="86"/>
        <v>0</v>
      </c>
      <c r="DN157" s="3">
        <f t="shared" si="86"/>
        <v>0</v>
      </c>
      <c r="DO157" s="3">
        <f t="shared" si="86"/>
        <v>0</v>
      </c>
      <c r="DP157" s="3">
        <f t="shared" si="86"/>
        <v>0</v>
      </c>
      <c r="DQ157" s="3">
        <f t="shared" si="86"/>
        <v>0</v>
      </c>
      <c r="DR157" s="3">
        <f t="shared" si="86"/>
        <v>0</v>
      </c>
      <c r="DS157" s="3">
        <f t="shared" si="86"/>
        <v>0</v>
      </c>
      <c r="DT157" s="3">
        <f t="shared" si="86"/>
        <v>0</v>
      </c>
      <c r="DU157" s="3">
        <f t="shared" si="86"/>
        <v>0</v>
      </c>
      <c r="DV157" s="3">
        <f t="shared" si="86"/>
        <v>0</v>
      </c>
      <c r="DW157" s="3">
        <f t="shared" si="86"/>
        <v>0</v>
      </c>
      <c r="DX157" s="3">
        <f t="shared" si="86"/>
        <v>0</v>
      </c>
      <c r="DY157" s="3">
        <f t="shared" si="86"/>
        <v>0</v>
      </c>
      <c r="DZ157" s="3">
        <f t="shared" si="86"/>
        <v>0</v>
      </c>
      <c r="EA157" s="3">
        <f t="shared" si="86"/>
        <v>0</v>
      </c>
      <c r="EB157" s="3">
        <f t="shared" si="86"/>
        <v>0</v>
      </c>
      <c r="EC157" s="3">
        <f t="shared" si="86"/>
        <v>0</v>
      </c>
      <c r="ED157" s="3">
        <f t="shared" si="86"/>
        <v>0</v>
      </c>
      <c r="EE157" s="3">
        <f t="shared" si="86"/>
        <v>0</v>
      </c>
      <c r="EF157" s="3">
        <f t="shared" si="86"/>
        <v>0</v>
      </c>
      <c r="EG157" s="3">
        <f t="shared" si="86"/>
        <v>0</v>
      </c>
      <c r="EH157" s="3">
        <f t="shared" si="86"/>
        <v>0</v>
      </c>
      <c r="EI157" s="3">
        <f t="shared" si="86"/>
        <v>0</v>
      </c>
      <c r="EJ157" s="3">
        <f t="shared" si="86"/>
        <v>0</v>
      </c>
      <c r="EK157" s="3">
        <f t="shared" si="86"/>
        <v>0</v>
      </c>
      <c r="EL157" s="3">
        <f t="shared" si="86"/>
        <v>0</v>
      </c>
      <c r="EM157" s="3">
        <f t="shared" ref="EM157:FR157" si="87">EM176</f>
        <v>0</v>
      </c>
      <c r="EN157" s="3">
        <f t="shared" si="87"/>
        <v>0</v>
      </c>
      <c r="EO157" s="3">
        <f t="shared" si="87"/>
        <v>0</v>
      </c>
      <c r="EP157" s="3">
        <f t="shared" si="87"/>
        <v>0</v>
      </c>
      <c r="EQ157" s="3">
        <f t="shared" si="87"/>
        <v>0</v>
      </c>
      <c r="ER157" s="3">
        <f t="shared" si="87"/>
        <v>0</v>
      </c>
      <c r="ES157" s="3">
        <f t="shared" si="87"/>
        <v>0</v>
      </c>
      <c r="ET157" s="3">
        <f t="shared" si="87"/>
        <v>0</v>
      </c>
      <c r="EU157" s="3">
        <f t="shared" si="87"/>
        <v>0</v>
      </c>
      <c r="EV157" s="3">
        <f t="shared" si="87"/>
        <v>0</v>
      </c>
      <c r="EW157" s="3">
        <f t="shared" si="87"/>
        <v>0</v>
      </c>
      <c r="EX157" s="3">
        <f t="shared" si="87"/>
        <v>0</v>
      </c>
      <c r="EY157" s="3">
        <f t="shared" si="87"/>
        <v>0</v>
      </c>
      <c r="EZ157" s="3">
        <f t="shared" si="87"/>
        <v>0</v>
      </c>
      <c r="FA157" s="3">
        <f t="shared" si="87"/>
        <v>0</v>
      </c>
      <c r="FB157" s="3">
        <f t="shared" si="87"/>
        <v>0</v>
      </c>
      <c r="FC157" s="3">
        <f t="shared" si="87"/>
        <v>0</v>
      </c>
      <c r="FD157" s="3">
        <f t="shared" si="87"/>
        <v>0</v>
      </c>
      <c r="FE157" s="3">
        <f t="shared" si="87"/>
        <v>0</v>
      </c>
      <c r="FF157" s="3">
        <f t="shared" si="87"/>
        <v>0</v>
      </c>
      <c r="FG157" s="3">
        <f t="shared" si="87"/>
        <v>0</v>
      </c>
      <c r="FH157" s="3">
        <f t="shared" si="87"/>
        <v>0</v>
      </c>
      <c r="FI157" s="3">
        <f t="shared" si="87"/>
        <v>0</v>
      </c>
      <c r="FJ157" s="3">
        <f t="shared" si="87"/>
        <v>0</v>
      </c>
      <c r="FK157" s="3">
        <f t="shared" si="87"/>
        <v>0</v>
      </c>
      <c r="FL157" s="3">
        <f t="shared" si="87"/>
        <v>0</v>
      </c>
      <c r="FM157" s="3">
        <f t="shared" si="87"/>
        <v>0</v>
      </c>
      <c r="FN157" s="3">
        <f t="shared" si="87"/>
        <v>0</v>
      </c>
      <c r="FO157" s="3">
        <f t="shared" si="87"/>
        <v>0</v>
      </c>
      <c r="FP157" s="3">
        <f t="shared" si="87"/>
        <v>0</v>
      </c>
      <c r="FQ157" s="3">
        <f t="shared" si="87"/>
        <v>0</v>
      </c>
      <c r="FR157" s="3">
        <f t="shared" si="87"/>
        <v>0</v>
      </c>
      <c r="FS157" s="3">
        <f t="shared" ref="FS157:GX157" si="88">FS176</f>
        <v>0</v>
      </c>
      <c r="FT157" s="3">
        <f t="shared" si="88"/>
        <v>0</v>
      </c>
      <c r="FU157" s="3">
        <f t="shared" si="88"/>
        <v>0</v>
      </c>
      <c r="FV157" s="3">
        <f t="shared" si="88"/>
        <v>0</v>
      </c>
      <c r="FW157" s="3">
        <f t="shared" si="88"/>
        <v>0</v>
      </c>
      <c r="FX157" s="3">
        <f t="shared" si="88"/>
        <v>0</v>
      </c>
      <c r="FY157" s="3">
        <f t="shared" si="88"/>
        <v>0</v>
      </c>
      <c r="FZ157" s="3">
        <f t="shared" si="88"/>
        <v>0</v>
      </c>
      <c r="GA157" s="3">
        <f t="shared" si="88"/>
        <v>0</v>
      </c>
      <c r="GB157" s="3">
        <f t="shared" si="88"/>
        <v>0</v>
      </c>
      <c r="GC157" s="3">
        <f t="shared" si="88"/>
        <v>0</v>
      </c>
      <c r="GD157" s="3">
        <f t="shared" si="88"/>
        <v>0</v>
      </c>
      <c r="GE157" s="3">
        <f t="shared" si="88"/>
        <v>0</v>
      </c>
      <c r="GF157" s="3">
        <f t="shared" si="88"/>
        <v>0</v>
      </c>
      <c r="GG157" s="3">
        <f t="shared" si="88"/>
        <v>0</v>
      </c>
      <c r="GH157" s="3">
        <f t="shared" si="88"/>
        <v>0</v>
      </c>
      <c r="GI157" s="3">
        <f t="shared" si="88"/>
        <v>0</v>
      </c>
      <c r="GJ157" s="3">
        <f t="shared" si="88"/>
        <v>0</v>
      </c>
      <c r="GK157" s="3">
        <f t="shared" si="88"/>
        <v>0</v>
      </c>
      <c r="GL157" s="3">
        <f t="shared" si="88"/>
        <v>0</v>
      </c>
      <c r="GM157" s="3">
        <f t="shared" si="88"/>
        <v>0</v>
      </c>
      <c r="GN157" s="3">
        <f t="shared" si="88"/>
        <v>0</v>
      </c>
      <c r="GO157" s="3">
        <f t="shared" si="88"/>
        <v>0</v>
      </c>
      <c r="GP157" s="3">
        <f t="shared" si="88"/>
        <v>0</v>
      </c>
      <c r="GQ157" s="3">
        <f t="shared" si="88"/>
        <v>0</v>
      </c>
      <c r="GR157" s="3">
        <f t="shared" si="88"/>
        <v>0</v>
      </c>
      <c r="GS157" s="3">
        <f t="shared" si="88"/>
        <v>0</v>
      </c>
      <c r="GT157" s="3">
        <f t="shared" si="88"/>
        <v>0</v>
      </c>
      <c r="GU157" s="3">
        <f t="shared" si="88"/>
        <v>0</v>
      </c>
      <c r="GV157" s="3">
        <f t="shared" si="88"/>
        <v>0</v>
      </c>
      <c r="GW157" s="3">
        <f t="shared" si="88"/>
        <v>0</v>
      </c>
      <c r="GX157" s="3">
        <f t="shared" si="88"/>
        <v>0</v>
      </c>
    </row>
    <row r="159" spans="1:245" x14ac:dyDescent="0.2">
      <c r="A159">
        <v>17</v>
      </c>
      <c r="B159">
        <v>1</v>
      </c>
      <c r="C159">
        <f>ROW(SmtRes!A77)</f>
        <v>77</v>
      </c>
      <c r="D159">
        <f>ROW(EtalonRes!A81)</f>
        <v>81</v>
      </c>
      <c r="E159" t="s">
        <v>203</v>
      </c>
      <c r="F159" t="s">
        <v>204</v>
      </c>
      <c r="G159" t="s">
        <v>205</v>
      </c>
      <c r="H159" t="s">
        <v>206</v>
      </c>
      <c r="I159">
        <f>ROUND(ROUND(32.6*0.35/100,4),9)</f>
        <v>0.11409999999999999</v>
      </c>
      <c r="J159">
        <v>0</v>
      </c>
      <c r="K159">
        <f>ROUND(ROUND(32.6*0.35/100,4),9)</f>
        <v>0.11409999999999999</v>
      </c>
      <c r="O159">
        <f t="shared" ref="O159:O174" si="89">ROUND(CP159,2)</f>
        <v>3435.63</v>
      </c>
      <c r="P159">
        <f t="shared" ref="P159:P174" si="90">ROUND((ROUND((AC159*AW159*I159),2)*BC159),2)</f>
        <v>31.31</v>
      </c>
      <c r="Q159">
        <f>(ROUND((ROUND((((ET159*1.1))*AV159*I159),2)*BB159),2)+ROUND((ROUND(((AE159-((EU159*1.1)))*AV159*I159),2)*BS159),2))</f>
        <v>2282.39</v>
      </c>
      <c r="R159">
        <f t="shared" ref="R159:R174" si="91">ROUND((ROUND((AE159*AV159*I159),2)*BS159),2)</f>
        <v>702.68</v>
      </c>
      <c r="S159">
        <f t="shared" ref="S159:S174" si="92">ROUND((ROUND((AF159*AV159*I159),2)*BA159),2)</f>
        <v>1121.93</v>
      </c>
      <c r="T159">
        <f t="shared" ref="T159:T174" si="93">ROUND(CU159*I159,2)</f>
        <v>0</v>
      </c>
      <c r="U159">
        <f t="shared" ref="U159:U174" si="94">CV159*I159</f>
        <v>1.8922891679999998</v>
      </c>
      <c r="V159">
        <f t="shared" ref="V159:V174" si="95">CW159*I159</f>
        <v>0</v>
      </c>
      <c r="W159">
        <f t="shared" ref="W159:W174" si="96">ROUND(CX159*I159,2)</f>
        <v>0</v>
      </c>
      <c r="X159">
        <f t="shared" ref="X159:X174" si="97">ROUND(CY159,2)</f>
        <v>2444.98</v>
      </c>
      <c r="Y159">
        <f t="shared" ref="Y159:Y174" si="98">ROUND(CZ159,2)</f>
        <v>1003.54</v>
      </c>
      <c r="AA159">
        <v>165646132</v>
      </c>
      <c r="AB159">
        <f t="shared" ref="AB159:AB174" si="99">ROUND((AC159+AD159+AF159),6)</f>
        <v>1513.2660000000001</v>
      </c>
      <c r="AC159">
        <f>ROUND(((ES159*1)),6)</f>
        <v>35.35</v>
      </c>
      <c r="AD159">
        <f>ROUND(((((ET159*1.1))-((EU159*1.1)))+AE159),6)</f>
        <v>1311.277</v>
      </c>
      <c r="AE159">
        <f>ROUND(((EU159*1.1)),6)</f>
        <v>104.41200000000001</v>
      </c>
      <c r="AF159">
        <f>ROUND(((EV159*1.1)),6)</f>
        <v>166.63900000000001</v>
      </c>
      <c r="AG159">
        <f t="shared" ref="AG159:AG174" si="100">ROUND((AP159),6)</f>
        <v>0</v>
      </c>
      <c r="AH159">
        <f>((EW159*1.1))</f>
        <v>15.840000000000002</v>
      </c>
      <c r="AI159">
        <f>((EX159*1.1))</f>
        <v>0</v>
      </c>
      <c r="AJ159">
        <f t="shared" ref="AJ159:AJ174" si="101">(AS159)</f>
        <v>0</v>
      </c>
      <c r="AK159">
        <v>1378.91</v>
      </c>
      <c r="AL159">
        <v>35.35</v>
      </c>
      <c r="AM159">
        <v>1192.07</v>
      </c>
      <c r="AN159">
        <v>94.92</v>
      </c>
      <c r="AO159">
        <v>151.49</v>
      </c>
      <c r="AP159">
        <v>0</v>
      </c>
      <c r="AQ159">
        <v>14.4</v>
      </c>
      <c r="AR159">
        <v>0</v>
      </c>
      <c r="AS159">
        <v>0</v>
      </c>
      <c r="AT159">
        <v>134</v>
      </c>
      <c r="AU159">
        <v>55</v>
      </c>
      <c r="AV159">
        <v>1.0469999999999999</v>
      </c>
      <c r="AW159">
        <v>1.002</v>
      </c>
      <c r="AZ159">
        <v>1</v>
      </c>
      <c r="BA159">
        <v>56.35</v>
      </c>
      <c r="BB159">
        <v>14.57</v>
      </c>
      <c r="BC159">
        <v>7.75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1</v>
      </c>
      <c r="BJ159" t="s">
        <v>207</v>
      </c>
      <c r="BM159">
        <v>30</v>
      </c>
      <c r="BN159">
        <v>0</v>
      </c>
      <c r="BO159" t="s">
        <v>204</v>
      </c>
      <c r="BP159">
        <v>1</v>
      </c>
      <c r="BQ159">
        <v>30</v>
      </c>
      <c r="BR159">
        <v>0</v>
      </c>
      <c r="BS159">
        <v>56.35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134</v>
      </c>
      <c r="CA159">
        <v>55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453</v>
      </c>
      <c r="CO159">
        <v>0</v>
      </c>
      <c r="CP159">
        <f t="shared" ref="CP159:CP174" si="102">(P159+Q159+S159)</f>
        <v>3435.63</v>
      </c>
      <c r="CQ159">
        <f t="shared" ref="CQ159:CQ174" si="103">ROUND((ROUND((AC159*AW159*1),2)*BC159),2)</f>
        <v>274.51</v>
      </c>
      <c r="CR159">
        <f>(ROUND((ROUND((((ET159*1.1))*AV159*1),2)*BB159),2)+ROUND((ROUND(((AE159-((EU159*1.1)))*AV159*1),2)*BS159),2))</f>
        <v>20003.3</v>
      </c>
      <c r="CS159">
        <f t="shared" ref="CS159:CS174" si="104">ROUND((ROUND((AE159*AV159*1),2)*BS159),2)</f>
        <v>6160.18</v>
      </c>
      <c r="CT159">
        <f t="shared" ref="CT159:CT174" si="105">ROUND((ROUND((AF159*AV159*1),2)*BA159),2)</f>
        <v>9831.3799999999992</v>
      </c>
      <c r="CU159">
        <f t="shared" ref="CU159:CU174" si="106">AG159</f>
        <v>0</v>
      </c>
      <c r="CV159">
        <f t="shared" ref="CV159:CV174" si="107">(AH159*AV159)</f>
        <v>16.584479999999999</v>
      </c>
      <c r="CW159">
        <f t="shared" ref="CW159:CW174" si="108">AI159</f>
        <v>0</v>
      </c>
      <c r="CX159">
        <f t="shared" ref="CX159:CX174" si="109">AJ159</f>
        <v>0</v>
      </c>
      <c r="CY159">
        <f t="shared" ref="CY159:CY174" si="110">(((S159+R159)*AT159)/100)</f>
        <v>2444.9774000000002</v>
      </c>
      <c r="CZ159">
        <f t="shared" ref="CZ159:CZ174" si="111">(((S159+R159)*AU159)/100)</f>
        <v>1003.5355000000001</v>
      </c>
      <c r="DB159">
        <v>22</v>
      </c>
      <c r="DC159" t="s">
        <v>3</v>
      </c>
      <c r="DD159" t="s">
        <v>24</v>
      </c>
      <c r="DE159" t="s">
        <v>25</v>
      </c>
      <c r="DF159" t="s">
        <v>25</v>
      </c>
      <c r="DG159" t="s">
        <v>25</v>
      </c>
      <c r="DH159" t="s">
        <v>3</v>
      </c>
      <c r="DI159" t="s">
        <v>25</v>
      </c>
      <c r="DJ159" t="s">
        <v>25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206</v>
      </c>
      <c r="DW159" t="s">
        <v>206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166013162</v>
      </c>
      <c r="EF159">
        <v>30</v>
      </c>
      <c r="EG159" t="s">
        <v>18</v>
      </c>
      <c r="EH159">
        <v>0</v>
      </c>
      <c r="EI159" t="s">
        <v>3</v>
      </c>
      <c r="EJ159">
        <v>1</v>
      </c>
      <c r="EK159">
        <v>30</v>
      </c>
      <c r="EL159" t="s">
        <v>208</v>
      </c>
      <c r="EM159" t="s">
        <v>209</v>
      </c>
      <c r="EO159" t="s">
        <v>28</v>
      </c>
      <c r="EQ159">
        <v>131072</v>
      </c>
      <c r="ER159">
        <v>1378.91</v>
      </c>
      <c r="ES159">
        <v>35.35</v>
      </c>
      <c r="ET159">
        <v>1192.07</v>
      </c>
      <c r="EU159">
        <v>94.92</v>
      </c>
      <c r="EV159">
        <v>151.49</v>
      </c>
      <c r="EW159">
        <v>14.4</v>
      </c>
      <c r="EX159">
        <v>0</v>
      </c>
      <c r="EY159">
        <v>0</v>
      </c>
      <c r="FQ159">
        <v>0</v>
      </c>
      <c r="FR159">
        <v>0</v>
      </c>
      <c r="FS159">
        <v>0</v>
      </c>
      <c r="FX159">
        <v>134</v>
      </c>
      <c r="FY159">
        <v>55</v>
      </c>
      <c r="GA159" t="s">
        <v>3</v>
      </c>
      <c r="GD159">
        <v>1</v>
      </c>
      <c r="GF159">
        <v>637152475</v>
      </c>
      <c r="GG159">
        <v>2</v>
      </c>
      <c r="GH159">
        <v>1</v>
      </c>
      <c r="GI159">
        <v>2</v>
      </c>
      <c r="GJ159">
        <v>0</v>
      </c>
      <c r="GK159">
        <v>0</v>
      </c>
      <c r="GL159">
        <f t="shared" ref="GL159:GL174" si="112">ROUND(IF(AND(BH159=3,BI159=3,FS159&lt;&gt;0),P159,0),2)</f>
        <v>0</v>
      </c>
      <c r="GM159">
        <f t="shared" ref="GM159:GM174" si="113">ROUND(O159+X159+Y159,2)+GX159</f>
        <v>6884.15</v>
      </c>
      <c r="GN159">
        <f t="shared" ref="GN159:GN174" si="114">IF(OR(BI159=0,BI159=1),GM159-GX159,0)</f>
        <v>6884.15</v>
      </c>
      <c r="GO159">
        <f t="shared" ref="GO159:GO174" si="115">IF(BI159=2,GM159-GX159,0)</f>
        <v>0</v>
      </c>
      <c r="GP159">
        <f t="shared" ref="GP159:GP174" si="116">IF(BI159=4,GM159-GX159,0)</f>
        <v>0</v>
      </c>
      <c r="GR159">
        <v>0</v>
      </c>
      <c r="GS159">
        <v>3</v>
      </c>
      <c r="GT159">
        <v>0</v>
      </c>
      <c r="GU159" t="s">
        <v>3</v>
      </c>
      <c r="GV159">
        <f t="shared" ref="GV159:GV174" si="117">ROUND((GT159),6)</f>
        <v>0</v>
      </c>
      <c r="GW159">
        <v>1</v>
      </c>
      <c r="GX159">
        <f t="shared" ref="GX159:GX174" si="118">ROUND(HC159*I159,2)</f>
        <v>0</v>
      </c>
      <c r="HA159">
        <v>0</v>
      </c>
      <c r="HB159">
        <v>0</v>
      </c>
      <c r="HC159">
        <f t="shared" ref="HC159:HC174" si="119">GV159*GW159</f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HS159">
        <v>0</v>
      </c>
      <c r="IK159">
        <v>0</v>
      </c>
    </row>
    <row r="160" spans="1:245" x14ac:dyDescent="0.2">
      <c r="A160">
        <v>18</v>
      </c>
      <c r="B160">
        <v>1</v>
      </c>
      <c r="C160">
        <v>77</v>
      </c>
      <c r="E160" t="s">
        <v>210</v>
      </c>
      <c r="F160" t="s">
        <v>56</v>
      </c>
      <c r="G160" t="s">
        <v>57</v>
      </c>
      <c r="H160" t="s">
        <v>58</v>
      </c>
      <c r="I160">
        <f>I159*J160</f>
        <v>12.551</v>
      </c>
      <c r="J160">
        <v>110.00000000000001</v>
      </c>
      <c r="K160">
        <v>110</v>
      </c>
      <c r="O160">
        <f t="shared" si="89"/>
        <v>12563.5</v>
      </c>
      <c r="P160">
        <f t="shared" si="90"/>
        <v>12563.5</v>
      </c>
      <c r="Q160">
        <f>(ROUND((ROUND(((ET160)*AV160*I160),2)*BB160),2)+ROUND((ROUND(((AE160-(EU160))*AV160*I160),2)*BS160),2))</f>
        <v>0</v>
      </c>
      <c r="R160">
        <f t="shared" si="91"/>
        <v>0</v>
      </c>
      <c r="S160">
        <f t="shared" si="92"/>
        <v>0</v>
      </c>
      <c r="T160">
        <f t="shared" si="93"/>
        <v>0</v>
      </c>
      <c r="U160">
        <f t="shared" si="94"/>
        <v>0</v>
      </c>
      <c r="V160">
        <f t="shared" si="95"/>
        <v>0</v>
      </c>
      <c r="W160">
        <f t="shared" si="96"/>
        <v>0</v>
      </c>
      <c r="X160">
        <f t="shared" si="97"/>
        <v>0</v>
      </c>
      <c r="Y160">
        <f t="shared" si="98"/>
        <v>0</v>
      </c>
      <c r="AA160">
        <v>165646132</v>
      </c>
      <c r="AB160">
        <f t="shared" si="99"/>
        <v>99.9</v>
      </c>
      <c r="AC160">
        <f>ROUND((ES160),6)</f>
        <v>99.9</v>
      </c>
      <c r="AD160">
        <f>ROUND((((ET160)-(EU160))+AE160),6)</f>
        <v>0</v>
      </c>
      <c r="AE160">
        <f>ROUND((EU160),6)</f>
        <v>0</v>
      </c>
      <c r="AF160">
        <f>ROUND((EV160),6)</f>
        <v>0</v>
      </c>
      <c r="AG160">
        <f t="shared" si="100"/>
        <v>0</v>
      </c>
      <c r="AH160">
        <f>(EW160)</f>
        <v>0</v>
      </c>
      <c r="AI160">
        <f>(EX160)</f>
        <v>0</v>
      </c>
      <c r="AJ160">
        <f t="shared" si="101"/>
        <v>0</v>
      </c>
      <c r="AK160">
        <v>99.9</v>
      </c>
      <c r="AL160">
        <v>99.9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134</v>
      </c>
      <c r="AU160">
        <v>55</v>
      </c>
      <c r="AV160">
        <v>1</v>
      </c>
      <c r="AW160">
        <v>1.002</v>
      </c>
      <c r="AZ160">
        <v>1</v>
      </c>
      <c r="BA160">
        <v>1</v>
      </c>
      <c r="BB160">
        <v>1</v>
      </c>
      <c r="BC160">
        <v>10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59</v>
      </c>
      <c r="BM160">
        <v>30</v>
      </c>
      <c r="BN160">
        <v>0</v>
      </c>
      <c r="BO160" t="s">
        <v>56</v>
      </c>
      <c r="BP160">
        <v>1</v>
      </c>
      <c r="BQ160">
        <v>30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134</v>
      </c>
      <c r="CA160">
        <v>55</v>
      </c>
      <c r="CB160" t="s">
        <v>3</v>
      </c>
      <c r="CE160">
        <v>30</v>
      </c>
      <c r="CF160">
        <v>0</v>
      </c>
      <c r="CG160">
        <v>0</v>
      </c>
      <c r="CM160">
        <v>0</v>
      </c>
      <c r="CN160" t="s">
        <v>453</v>
      </c>
      <c r="CO160">
        <v>0</v>
      </c>
      <c r="CP160">
        <f t="shared" si="102"/>
        <v>12563.5</v>
      </c>
      <c r="CQ160">
        <f t="shared" si="103"/>
        <v>1001</v>
      </c>
      <c r="CR160">
        <f>(ROUND((ROUND(((ET160)*AV160*1),2)*BB160),2)+ROUND((ROUND(((AE160-(EU160))*AV160*1),2)*BS160),2))</f>
        <v>0</v>
      </c>
      <c r="CS160">
        <f t="shared" si="104"/>
        <v>0</v>
      </c>
      <c r="CT160">
        <f t="shared" si="105"/>
        <v>0</v>
      </c>
      <c r="CU160">
        <f t="shared" si="106"/>
        <v>0</v>
      </c>
      <c r="CV160">
        <f t="shared" si="107"/>
        <v>0</v>
      </c>
      <c r="CW160">
        <f t="shared" si="108"/>
        <v>0</v>
      </c>
      <c r="CX160">
        <f t="shared" si="109"/>
        <v>0</v>
      </c>
      <c r="CY160">
        <f t="shared" si="110"/>
        <v>0</v>
      </c>
      <c r="CZ160">
        <f t="shared" si="111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1007</v>
      </c>
      <c r="DV160" t="s">
        <v>58</v>
      </c>
      <c r="DW160" t="s">
        <v>58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166013162</v>
      </c>
      <c r="EF160">
        <v>30</v>
      </c>
      <c r="EG160" t="s">
        <v>18</v>
      </c>
      <c r="EH160">
        <v>0</v>
      </c>
      <c r="EI160" t="s">
        <v>3</v>
      </c>
      <c r="EJ160">
        <v>1</v>
      </c>
      <c r="EK160">
        <v>30</v>
      </c>
      <c r="EL160" t="s">
        <v>208</v>
      </c>
      <c r="EM160" t="s">
        <v>209</v>
      </c>
      <c r="EO160" t="s">
        <v>28</v>
      </c>
      <c r="EQ160">
        <v>0</v>
      </c>
      <c r="ER160">
        <v>99.9</v>
      </c>
      <c r="ES160">
        <v>99.9</v>
      </c>
      <c r="ET160">
        <v>0</v>
      </c>
      <c r="EU160">
        <v>0</v>
      </c>
      <c r="EV160">
        <v>0</v>
      </c>
      <c r="EW160">
        <v>0</v>
      </c>
      <c r="EX160">
        <v>0</v>
      </c>
      <c r="FQ160">
        <v>0</v>
      </c>
      <c r="FR160">
        <v>0</v>
      </c>
      <c r="FS160">
        <v>0</v>
      </c>
      <c r="FX160">
        <v>134</v>
      </c>
      <c r="FY160">
        <v>55</v>
      </c>
      <c r="GA160" t="s">
        <v>3</v>
      </c>
      <c r="GD160">
        <v>1</v>
      </c>
      <c r="GF160">
        <v>-269784120</v>
      </c>
      <c r="GG160">
        <v>2</v>
      </c>
      <c r="GH160">
        <v>1</v>
      </c>
      <c r="GI160">
        <v>2</v>
      </c>
      <c r="GJ160">
        <v>0</v>
      </c>
      <c r="GK160">
        <v>0</v>
      </c>
      <c r="GL160">
        <f t="shared" si="112"/>
        <v>0</v>
      </c>
      <c r="GM160">
        <f t="shared" si="113"/>
        <v>12563.5</v>
      </c>
      <c r="GN160">
        <f t="shared" si="114"/>
        <v>12563.5</v>
      </c>
      <c r="GO160">
        <f t="shared" si="115"/>
        <v>0</v>
      </c>
      <c r="GP160">
        <f t="shared" si="116"/>
        <v>0</v>
      </c>
      <c r="GR160">
        <v>0</v>
      </c>
      <c r="GS160">
        <v>3</v>
      </c>
      <c r="GT160">
        <v>0</v>
      </c>
      <c r="GU160" t="s">
        <v>3</v>
      </c>
      <c r="GV160">
        <f t="shared" si="117"/>
        <v>0</v>
      </c>
      <c r="GW160">
        <v>1</v>
      </c>
      <c r="GX160">
        <f t="shared" si="118"/>
        <v>0</v>
      </c>
      <c r="HA160">
        <v>0</v>
      </c>
      <c r="HB160">
        <v>0</v>
      </c>
      <c r="HC160">
        <f t="shared" si="119"/>
        <v>0</v>
      </c>
      <c r="HE160" t="s">
        <v>3</v>
      </c>
      <c r="HF160" t="s">
        <v>3</v>
      </c>
      <c r="HM160" t="s">
        <v>24</v>
      </c>
      <c r="HN160" t="s">
        <v>3</v>
      </c>
      <c r="HO160" t="s">
        <v>3</v>
      </c>
      <c r="HP160" t="s">
        <v>3</v>
      </c>
      <c r="HQ160" t="s">
        <v>3</v>
      </c>
      <c r="HS160">
        <v>0</v>
      </c>
      <c r="IK160">
        <v>0</v>
      </c>
    </row>
    <row r="161" spans="1:245" x14ac:dyDescent="0.2">
      <c r="A161">
        <v>17</v>
      </c>
      <c r="B161">
        <v>1</v>
      </c>
      <c r="C161">
        <f>ROW(SmtRes!A89)</f>
        <v>89</v>
      </c>
      <c r="D161">
        <f>ROW(EtalonRes!A93)</f>
        <v>93</v>
      </c>
      <c r="E161" t="s">
        <v>211</v>
      </c>
      <c r="F161" t="s">
        <v>212</v>
      </c>
      <c r="G161" t="s">
        <v>213</v>
      </c>
      <c r="H161" t="s">
        <v>214</v>
      </c>
      <c r="I161">
        <f>ROUND(32.6/1000,9)</f>
        <v>3.2599999999999997E-2</v>
      </c>
      <c r="J161">
        <v>0</v>
      </c>
      <c r="K161">
        <f>ROUND(32.6/1000,9)</f>
        <v>3.2599999999999997E-2</v>
      </c>
      <c r="O161">
        <f t="shared" si="89"/>
        <v>9401.1299999999992</v>
      </c>
      <c r="P161">
        <f t="shared" si="90"/>
        <v>1829.87</v>
      </c>
      <c r="Q161">
        <f>(ROUND((ROUND((((ET161*1.1))*AV161*I161),2)*BB161),2)+ROUND((ROUND(((AE161-((EU161*1.1)))*AV161*I161),2)*BS161),2))</f>
        <v>1092.1400000000001</v>
      </c>
      <c r="R161">
        <f t="shared" si="91"/>
        <v>345.99</v>
      </c>
      <c r="S161">
        <f t="shared" si="92"/>
        <v>6479.12</v>
      </c>
      <c r="T161">
        <f t="shared" si="93"/>
        <v>0</v>
      </c>
      <c r="U161">
        <f t="shared" si="94"/>
        <v>10.02462714</v>
      </c>
      <c r="V161">
        <f t="shared" si="95"/>
        <v>0</v>
      </c>
      <c r="W161">
        <f t="shared" si="96"/>
        <v>0</v>
      </c>
      <c r="X161">
        <f t="shared" si="97"/>
        <v>9145.65</v>
      </c>
      <c r="Y161">
        <f t="shared" si="98"/>
        <v>3753.81</v>
      </c>
      <c r="AA161">
        <v>165646132</v>
      </c>
      <c r="AB161">
        <f t="shared" si="99"/>
        <v>12112.012000000001</v>
      </c>
      <c r="AC161">
        <f>ROUND(((ES161*1)),6)</f>
        <v>6536.64</v>
      </c>
      <c r="AD161">
        <f>ROUND(((((ET161*1.1))-((EU161*1.1)))+AE161),6)</f>
        <v>2206.6329999999998</v>
      </c>
      <c r="AE161">
        <f>ROUND(((EU161*1.1)),6)</f>
        <v>179.828</v>
      </c>
      <c r="AF161">
        <f>ROUND(((EV161*1.1)),6)</f>
        <v>3368.739</v>
      </c>
      <c r="AG161">
        <f t="shared" si="100"/>
        <v>0</v>
      </c>
      <c r="AH161">
        <f>((EW161*1.1))</f>
        <v>293.70000000000005</v>
      </c>
      <c r="AI161">
        <f>((EX161*1.1))</f>
        <v>0</v>
      </c>
      <c r="AJ161">
        <f t="shared" si="101"/>
        <v>0</v>
      </c>
      <c r="AK161">
        <v>11605.16</v>
      </c>
      <c r="AL161">
        <v>6536.64</v>
      </c>
      <c r="AM161">
        <v>2006.03</v>
      </c>
      <c r="AN161">
        <v>163.47999999999999</v>
      </c>
      <c r="AO161">
        <v>3062.49</v>
      </c>
      <c r="AP161">
        <v>0</v>
      </c>
      <c r="AQ161">
        <v>267</v>
      </c>
      <c r="AR161">
        <v>0</v>
      </c>
      <c r="AS161">
        <v>0</v>
      </c>
      <c r="AT161">
        <v>134</v>
      </c>
      <c r="AU161">
        <v>55</v>
      </c>
      <c r="AV161">
        <v>1.0469999999999999</v>
      </c>
      <c r="AW161">
        <v>1.002</v>
      </c>
      <c r="AZ161">
        <v>1</v>
      </c>
      <c r="BA161">
        <v>56.35</v>
      </c>
      <c r="BB161">
        <v>14.5</v>
      </c>
      <c r="BC161">
        <v>8.57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1</v>
      </c>
      <c r="BJ161" t="s">
        <v>215</v>
      </c>
      <c r="BM161">
        <v>30</v>
      </c>
      <c r="BN161">
        <v>0</v>
      </c>
      <c r="BO161" t="s">
        <v>212</v>
      </c>
      <c r="BP161">
        <v>1</v>
      </c>
      <c r="BQ161">
        <v>30</v>
      </c>
      <c r="BR161">
        <v>0</v>
      </c>
      <c r="BS161">
        <v>56.35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134</v>
      </c>
      <c r="CA161">
        <v>55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453</v>
      </c>
      <c r="CO161">
        <v>0</v>
      </c>
      <c r="CP161">
        <f t="shared" si="102"/>
        <v>9401.130000000001</v>
      </c>
      <c r="CQ161">
        <f t="shared" si="103"/>
        <v>56131.01</v>
      </c>
      <c r="CR161">
        <f>(ROUND((ROUND((((ET161*1.1))*AV161*1),2)*BB161),2)+ROUND((ROUND(((AE161-((EU161*1.1)))*AV161*1),2)*BS161),2))</f>
        <v>33499.93</v>
      </c>
      <c r="CS161">
        <f t="shared" si="104"/>
        <v>10609.58</v>
      </c>
      <c r="CT161">
        <f t="shared" si="105"/>
        <v>198750.39</v>
      </c>
      <c r="CU161">
        <f t="shared" si="106"/>
        <v>0</v>
      </c>
      <c r="CV161">
        <f t="shared" si="107"/>
        <v>307.50390000000004</v>
      </c>
      <c r="CW161">
        <f t="shared" si="108"/>
        <v>0</v>
      </c>
      <c r="CX161">
        <f t="shared" si="109"/>
        <v>0</v>
      </c>
      <c r="CY161">
        <f t="shared" si="110"/>
        <v>9145.6473999999998</v>
      </c>
      <c r="CZ161">
        <f t="shared" si="111"/>
        <v>3753.8105</v>
      </c>
      <c r="DB161">
        <v>23</v>
      </c>
      <c r="DC161" t="s">
        <v>3</v>
      </c>
      <c r="DD161" t="s">
        <v>24</v>
      </c>
      <c r="DE161" t="s">
        <v>25</v>
      </c>
      <c r="DF161" t="s">
        <v>25</v>
      </c>
      <c r="DG161" t="s">
        <v>25</v>
      </c>
      <c r="DH161" t="s">
        <v>3</v>
      </c>
      <c r="DI161" t="s">
        <v>25</v>
      </c>
      <c r="DJ161" t="s">
        <v>25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214</v>
      </c>
      <c r="DW161" t="s">
        <v>214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166013162</v>
      </c>
      <c r="EF161">
        <v>30</v>
      </c>
      <c r="EG161" t="s">
        <v>18</v>
      </c>
      <c r="EH161">
        <v>0</v>
      </c>
      <c r="EI161" t="s">
        <v>3</v>
      </c>
      <c r="EJ161">
        <v>1</v>
      </c>
      <c r="EK161">
        <v>30</v>
      </c>
      <c r="EL161" t="s">
        <v>208</v>
      </c>
      <c r="EM161" t="s">
        <v>209</v>
      </c>
      <c r="EO161" t="s">
        <v>28</v>
      </c>
      <c r="EQ161">
        <v>131072</v>
      </c>
      <c r="ER161">
        <v>11605.16</v>
      </c>
      <c r="ES161">
        <v>6536.64</v>
      </c>
      <c r="ET161">
        <v>2006.03</v>
      </c>
      <c r="EU161">
        <v>163.47999999999999</v>
      </c>
      <c r="EV161">
        <v>3062.49</v>
      </c>
      <c r="EW161">
        <v>267</v>
      </c>
      <c r="EX161">
        <v>0</v>
      </c>
      <c r="EY161">
        <v>0</v>
      </c>
      <c r="FQ161">
        <v>0</v>
      </c>
      <c r="FR161">
        <v>0</v>
      </c>
      <c r="FS161">
        <v>0</v>
      </c>
      <c r="FX161">
        <v>134</v>
      </c>
      <c r="FY161">
        <v>55</v>
      </c>
      <c r="GA161" t="s">
        <v>3</v>
      </c>
      <c r="GD161">
        <v>1</v>
      </c>
      <c r="GF161">
        <v>696623243</v>
      </c>
      <c r="GG161">
        <v>2</v>
      </c>
      <c r="GH161">
        <v>1</v>
      </c>
      <c r="GI161">
        <v>2</v>
      </c>
      <c r="GJ161">
        <v>0</v>
      </c>
      <c r="GK161">
        <v>0</v>
      </c>
      <c r="GL161">
        <f t="shared" si="112"/>
        <v>0</v>
      </c>
      <c r="GM161">
        <f t="shared" si="113"/>
        <v>22300.59</v>
      </c>
      <c r="GN161">
        <f t="shared" si="114"/>
        <v>22300.59</v>
      </c>
      <c r="GO161">
        <f t="shared" si="115"/>
        <v>0</v>
      </c>
      <c r="GP161">
        <f t="shared" si="116"/>
        <v>0</v>
      </c>
      <c r="GR161">
        <v>0</v>
      </c>
      <c r="GS161">
        <v>3</v>
      </c>
      <c r="GT161">
        <v>0</v>
      </c>
      <c r="GU161" t="s">
        <v>3</v>
      </c>
      <c r="GV161">
        <f t="shared" si="117"/>
        <v>0</v>
      </c>
      <c r="GW161">
        <v>1</v>
      </c>
      <c r="GX161">
        <f t="shared" si="118"/>
        <v>0</v>
      </c>
      <c r="HA161">
        <v>0</v>
      </c>
      <c r="HB161">
        <v>0</v>
      </c>
      <c r="HC161">
        <f t="shared" si="119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HS161">
        <v>0</v>
      </c>
      <c r="IK161">
        <v>0</v>
      </c>
    </row>
    <row r="162" spans="1:245" x14ac:dyDescent="0.2">
      <c r="A162">
        <v>18</v>
      </c>
      <c r="B162">
        <v>1</v>
      </c>
      <c r="C162">
        <v>88</v>
      </c>
      <c r="E162" t="s">
        <v>216</v>
      </c>
      <c r="F162" t="s">
        <v>217</v>
      </c>
      <c r="G162" t="s">
        <v>218</v>
      </c>
      <c r="H162" t="s">
        <v>58</v>
      </c>
      <c r="I162">
        <f>I161*J162</f>
        <v>5.2812000000000001</v>
      </c>
      <c r="J162">
        <v>162.00000000000003</v>
      </c>
      <c r="K162">
        <v>162</v>
      </c>
      <c r="O162">
        <f t="shared" si="89"/>
        <v>33420.28</v>
      </c>
      <c r="P162">
        <f t="shared" si="90"/>
        <v>33420.28</v>
      </c>
      <c r="Q162">
        <f>(ROUND((ROUND(((ET162)*AV162*I162),2)*BB162),2)+ROUND((ROUND(((AE162-(EU162))*AV162*I162),2)*BS162),2))</f>
        <v>0</v>
      </c>
      <c r="R162">
        <f t="shared" si="91"/>
        <v>0</v>
      </c>
      <c r="S162">
        <f t="shared" si="92"/>
        <v>0</v>
      </c>
      <c r="T162">
        <f t="shared" si="93"/>
        <v>0</v>
      </c>
      <c r="U162">
        <f t="shared" si="94"/>
        <v>0</v>
      </c>
      <c r="V162">
        <f t="shared" si="95"/>
        <v>0</v>
      </c>
      <c r="W162">
        <f t="shared" si="96"/>
        <v>0</v>
      </c>
      <c r="X162">
        <f t="shared" si="97"/>
        <v>0</v>
      </c>
      <c r="Y162">
        <f t="shared" si="98"/>
        <v>0</v>
      </c>
      <c r="AA162">
        <v>165646132</v>
      </c>
      <c r="AB162">
        <f t="shared" si="99"/>
        <v>501.63</v>
      </c>
      <c r="AC162">
        <f>ROUND((ES162),6)</f>
        <v>501.63</v>
      </c>
      <c r="AD162">
        <f>ROUND((((ET162)-(EU162))+AE162),6)</f>
        <v>0</v>
      </c>
      <c r="AE162">
        <f>ROUND((EU162),6)</f>
        <v>0</v>
      </c>
      <c r="AF162">
        <f>ROUND((EV162),6)</f>
        <v>0</v>
      </c>
      <c r="AG162">
        <f t="shared" si="100"/>
        <v>0</v>
      </c>
      <c r="AH162">
        <f>(EW162)</f>
        <v>0</v>
      </c>
      <c r="AI162">
        <f>(EX162)</f>
        <v>0</v>
      </c>
      <c r="AJ162">
        <f t="shared" si="101"/>
        <v>0</v>
      </c>
      <c r="AK162">
        <v>501.63</v>
      </c>
      <c r="AL162">
        <v>501.63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134</v>
      </c>
      <c r="AU162">
        <v>55</v>
      </c>
      <c r="AV162">
        <v>1</v>
      </c>
      <c r="AW162">
        <v>1.002</v>
      </c>
      <c r="AZ162">
        <v>1</v>
      </c>
      <c r="BA162">
        <v>1</v>
      </c>
      <c r="BB162">
        <v>1</v>
      </c>
      <c r="BC162">
        <v>12.59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219</v>
      </c>
      <c r="BM162">
        <v>30</v>
      </c>
      <c r="BN162">
        <v>0</v>
      </c>
      <c r="BO162" t="s">
        <v>217</v>
      </c>
      <c r="BP162">
        <v>1</v>
      </c>
      <c r="BQ162">
        <v>30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134</v>
      </c>
      <c r="CA162">
        <v>55</v>
      </c>
      <c r="CB162" t="s">
        <v>3</v>
      </c>
      <c r="CE162">
        <v>30</v>
      </c>
      <c r="CF162">
        <v>0</v>
      </c>
      <c r="CG162">
        <v>0</v>
      </c>
      <c r="CM162">
        <v>0</v>
      </c>
      <c r="CN162" t="s">
        <v>453</v>
      </c>
      <c r="CO162">
        <v>0</v>
      </c>
      <c r="CP162">
        <f t="shared" si="102"/>
        <v>33420.28</v>
      </c>
      <c r="CQ162">
        <f t="shared" si="103"/>
        <v>6328.11</v>
      </c>
      <c r="CR162">
        <f>(ROUND((ROUND(((ET162)*AV162*1),2)*BB162),2)+ROUND((ROUND(((AE162-(EU162))*AV162*1),2)*BS162),2))</f>
        <v>0</v>
      </c>
      <c r="CS162">
        <f t="shared" si="104"/>
        <v>0</v>
      </c>
      <c r="CT162">
        <f t="shared" si="105"/>
        <v>0</v>
      </c>
      <c r="CU162">
        <f t="shared" si="106"/>
        <v>0</v>
      </c>
      <c r="CV162">
        <f t="shared" si="107"/>
        <v>0</v>
      </c>
      <c r="CW162">
        <f t="shared" si="108"/>
        <v>0</v>
      </c>
      <c r="CX162">
        <f t="shared" si="109"/>
        <v>0</v>
      </c>
      <c r="CY162">
        <f t="shared" si="110"/>
        <v>0</v>
      </c>
      <c r="CZ162">
        <f t="shared" si="111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1007</v>
      </c>
      <c r="DV162" t="s">
        <v>58</v>
      </c>
      <c r="DW162" t="s">
        <v>58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166013162</v>
      </c>
      <c r="EF162">
        <v>30</v>
      </c>
      <c r="EG162" t="s">
        <v>18</v>
      </c>
      <c r="EH162">
        <v>0</v>
      </c>
      <c r="EI162" t="s">
        <v>3</v>
      </c>
      <c r="EJ162">
        <v>1</v>
      </c>
      <c r="EK162">
        <v>30</v>
      </c>
      <c r="EL162" t="s">
        <v>208</v>
      </c>
      <c r="EM162" t="s">
        <v>209</v>
      </c>
      <c r="EO162" t="s">
        <v>28</v>
      </c>
      <c r="EQ162">
        <v>0</v>
      </c>
      <c r="ER162">
        <v>501.63</v>
      </c>
      <c r="ES162">
        <v>501.63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v>0</v>
      </c>
      <c r="FS162">
        <v>0</v>
      </c>
      <c r="FX162">
        <v>134</v>
      </c>
      <c r="FY162">
        <v>55</v>
      </c>
      <c r="GA162" t="s">
        <v>3</v>
      </c>
      <c r="GD162">
        <v>1</v>
      </c>
      <c r="GF162">
        <v>-329156661</v>
      </c>
      <c r="GG162">
        <v>2</v>
      </c>
      <c r="GH162">
        <v>1</v>
      </c>
      <c r="GI162">
        <v>2</v>
      </c>
      <c r="GJ162">
        <v>0</v>
      </c>
      <c r="GK162">
        <v>0</v>
      </c>
      <c r="GL162">
        <f t="shared" si="112"/>
        <v>0</v>
      </c>
      <c r="GM162">
        <f t="shared" si="113"/>
        <v>33420.28</v>
      </c>
      <c r="GN162">
        <f t="shared" si="114"/>
        <v>33420.28</v>
      </c>
      <c r="GO162">
        <f t="shared" si="115"/>
        <v>0</v>
      </c>
      <c r="GP162">
        <f t="shared" si="116"/>
        <v>0</v>
      </c>
      <c r="GR162">
        <v>0</v>
      </c>
      <c r="GS162">
        <v>3</v>
      </c>
      <c r="GT162">
        <v>0</v>
      </c>
      <c r="GU162" t="s">
        <v>3</v>
      </c>
      <c r="GV162">
        <f t="shared" si="117"/>
        <v>0</v>
      </c>
      <c r="GW162">
        <v>1</v>
      </c>
      <c r="GX162">
        <f t="shared" si="118"/>
        <v>0</v>
      </c>
      <c r="HA162">
        <v>0</v>
      </c>
      <c r="HB162">
        <v>0</v>
      </c>
      <c r="HC162">
        <f t="shared" si="119"/>
        <v>0</v>
      </c>
      <c r="HE162" t="s">
        <v>3</v>
      </c>
      <c r="HF162" t="s">
        <v>3</v>
      </c>
      <c r="HM162" t="s">
        <v>24</v>
      </c>
      <c r="HN162" t="s">
        <v>3</v>
      </c>
      <c r="HO162" t="s">
        <v>3</v>
      </c>
      <c r="HP162" t="s">
        <v>3</v>
      </c>
      <c r="HQ162" t="s">
        <v>3</v>
      </c>
      <c r="HS162">
        <v>0</v>
      </c>
      <c r="IK162">
        <v>0</v>
      </c>
    </row>
    <row r="163" spans="1:245" x14ac:dyDescent="0.2">
      <c r="A163">
        <v>17</v>
      </c>
      <c r="B163">
        <v>1</v>
      </c>
      <c r="C163">
        <f>ROW(SmtRes!A92)</f>
        <v>92</v>
      </c>
      <c r="D163">
        <f>ROW(EtalonRes!A96)</f>
        <v>96</v>
      </c>
      <c r="E163" t="s">
        <v>220</v>
      </c>
      <c r="F163" t="s">
        <v>221</v>
      </c>
      <c r="G163" t="s">
        <v>222</v>
      </c>
      <c r="H163" t="s">
        <v>214</v>
      </c>
      <c r="I163">
        <f>ROUND(I161,9)</f>
        <v>3.2599999999999997E-2</v>
      </c>
      <c r="J163">
        <v>0</v>
      </c>
      <c r="K163">
        <f>ROUND(I161,9)</f>
        <v>3.2599999999999997E-2</v>
      </c>
      <c r="O163">
        <f t="shared" si="89"/>
        <v>132.65</v>
      </c>
      <c r="P163">
        <f t="shared" si="90"/>
        <v>6.99</v>
      </c>
      <c r="Q163">
        <f>(ROUND((ROUND((((ET163*1.1))*AV163*I163),2)*BB163),2)+ROUND((ROUND(((AE163-((EU163*1.1)))*AV163*I163),2)*BS163),2))</f>
        <v>0</v>
      </c>
      <c r="R163">
        <f t="shared" si="91"/>
        <v>0</v>
      </c>
      <c r="S163">
        <f t="shared" si="92"/>
        <v>125.66</v>
      </c>
      <c r="T163">
        <f t="shared" si="93"/>
        <v>0</v>
      </c>
      <c r="U163">
        <f t="shared" si="94"/>
        <v>0.19410982139999999</v>
      </c>
      <c r="V163">
        <f t="shared" si="95"/>
        <v>0</v>
      </c>
      <c r="W163">
        <f t="shared" si="96"/>
        <v>0</v>
      </c>
      <c r="X163">
        <f t="shared" si="97"/>
        <v>168.38</v>
      </c>
      <c r="Y163">
        <f t="shared" si="98"/>
        <v>69.11</v>
      </c>
      <c r="AA163">
        <v>165646132</v>
      </c>
      <c r="AB163">
        <f t="shared" si="99"/>
        <v>123.73</v>
      </c>
      <c r="AC163">
        <f>ROUND(((ES163*1)),6)</f>
        <v>58.5</v>
      </c>
      <c r="AD163">
        <f>ROUND(((((ET163*1.1))-((EU163*1.1)))+AE163),6)</f>
        <v>0</v>
      </c>
      <c r="AE163">
        <f>ROUND(((EU163*1.1)),6)</f>
        <v>0</v>
      </c>
      <c r="AF163">
        <f>ROUND(((EV163*1.1)),6)</f>
        <v>65.23</v>
      </c>
      <c r="AG163">
        <f t="shared" si="100"/>
        <v>0</v>
      </c>
      <c r="AH163">
        <f>((EW163*1.1))</f>
        <v>5.6870000000000003</v>
      </c>
      <c r="AI163">
        <f>((EX163*1.1))</f>
        <v>0</v>
      </c>
      <c r="AJ163">
        <f t="shared" si="101"/>
        <v>0</v>
      </c>
      <c r="AK163">
        <v>117.8</v>
      </c>
      <c r="AL163">
        <v>58.5</v>
      </c>
      <c r="AM163">
        <v>0</v>
      </c>
      <c r="AN163">
        <v>0</v>
      </c>
      <c r="AO163">
        <v>59.3</v>
      </c>
      <c r="AP163">
        <v>0</v>
      </c>
      <c r="AQ163">
        <v>5.17</v>
      </c>
      <c r="AR163">
        <v>0</v>
      </c>
      <c r="AS163">
        <v>0</v>
      </c>
      <c r="AT163">
        <v>134</v>
      </c>
      <c r="AU163">
        <v>55</v>
      </c>
      <c r="AV163">
        <v>1.0469999999999999</v>
      </c>
      <c r="AW163">
        <v>1.002</v>
      </c>
      <c r="AZ163">
        <v>1</v>
      </c>
      <c r="BA163">
        <v>56.35</v>
      </c>
      <c r="BB163">
        <v>1</v>
      </c>
      <c r="BC163">
        <v>3.66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1</v>
      </c>
      <c r="BJ163" t="s">
        <v>223</v>
      </c>
      <c r="BM163">
        <v>30</v>
      </c>
      <c r="BN163">
        <v>0</v>
      </c>
      <c r="BO163" t="s">
        <v>221</v>
      </c>
      <c r="BP163">
        <v>1</v>
      </c>
      <c r="BQ163">
        <v>30</v>
      </c>
      <c r="BR163">
        <v>0</v>
      </c>
      <c r="BS163">
        <v>56.35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134</v>
      </c>
      <c r="CA163">
        <v>55</v>
      </c>
      <c r="CB163" t="s">
        <v>3</v>
      </c>
      <c r="CE163">
        <v>30</v>
      </c>
      <c r="CF163">
        <v>0</v>
      </c>
      <c r="CG163">
        <v>0</v>
      </c>
      <c r="CM163">
        <v>0</v>
      </c>
      <c r="CN163" t="s">
        <v>453</v>
      </c>
      <c r="CO163">
        <v>0</v>
      </c>
      <c r="CP163">
        <f t="shared" si="102"/>
        <v>132.65</v>
      </c>
      <c r="CQ163">
        <f t="shared" si="103"/>
        <v>214.55</v>
      </c>
      <c r="CR163">
        <f>(ROUND((ROUND((((ET163*1.1))*AV163*1),2)*BB163),2)+ROUND((ROUND(((AE163-((EU163*1.1)))*AV163*1),2)*BS163),2))</f>
        <v>0</v>
      </c>
      <c r="CS163">
        <f t="shared" si="104"/>
        <v>0</v>
      </c>
      <c r="CT163">
        <f t="shared" si="105"/>
        <v>3848.71</v>
      </c>
      <c r="CU163">
        <f t="shared" si="106"/>
        <v>0</v>
      </c>
      <c r="CV163">
        <f t="shared" si="107"/>
        <v>5.9542890000000002</v>
      </c>
      <c r="CW163">
        <f t="shared" si="108"/>
        <v>0</v>
      </c>
      <c r="CX163">
        <f t="shared" si="109"/>
        <v>0</v>
      </c>
      <c r="CY163">
        <f t="shared" si="110"/>
        <v>168.3844</v>
      </c>
      <c r="CZ163">
        <f t="shared" si="111"/>
        <v>69.113</v>
      </c>
      <c r="DB163">
        <v>24</v>
      </c>
      <c r="DC163" t="s">
        <v>3</v>
      </c>
      <c r="DD163" t="s">
        <v>24</v>
      </c>
      <c r="DE163" t="s">
        <v>25</v>
      </c>
      <c r="DF163" t="s">
        <v>25</v>
      </c>
      <c r="DG163" t="s">
        <v>25</v>
      </c>
      <c r="DH163" t="s">
        <v>3</v>
      </c>
      <c r="DI163" t="s">
        <v>25</v>
      </c>
      <c r="DJ163" t="s">
        <v>25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214</v>
      </c>
      <c r="DW163" t="s">
        <v>214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166013162</v>
      </c>
      <c r="EF163">
        <v>30</v>
      </c>
      <c r="EG163" t="s">
        <v>18</v>
      </c>
      <c r="EH163">
        <v>0</v>
      </c>
      <c r="EI163" t="s">
        <v>3</v>
      </c>
      <c r="EJ163">
        <v>1</v>
      </c>
      <c r="EK163">
        <v>30</v>
      </c>
      <c r="EL163" t="s">
        <v>208</v>
      </c>
      <c r="EM163" t="s">
        <v>209</v>
      </c>
      <c r="EO163" t="s">
        <v>28</v>
      </c>
      <c r="EQ163">
        <v>131072</v>
      </c>
      <c r="ER163">
        <v>117.8</v>
      </c>
      <c r="ES163">
        <v>58.5</v>
      </c>
      <c r="ET163">
        <v>0</v>
      </c>
      <c r="EU163">
        <v>0</v>
      </c>
      <c r="EV163">
        <v>59.3</v>
      </c>
      <c r="EW163">
        <v>5.17</v>
      </c>
      <c r="EX163">
        <v>0</v>
      </c>
      <c r="EY163">
        <v>0</v>
      </c>
      <c r="FQ163">
        <v>0</v>
      </c>
      <c r="FR163">
        <v>0</v>
      </c>
      <c r="FS163">
        <v>0</v>
      </c>
      <c r="FX163">
        <v>134</v>
      </c>
      <c r="FY163">
        <v>55</v>
      </c>
      <c r="GA163" t="s">
        <v>3</v>
      </c>
      <c r="GD163">
        <v>1</v>
      </c>
      <c r="GF163">
        <v>-2094352213</v>
      </c>
      <c r="GG163">
        <v>2</v>
      </c>
      <c r="GH163">
        <v>1</v>
      </c>
      <c r="GI163">
        <v>2</v>
      </c>
      <c r="GJ163">
        <v>0</v>
      </c>
      <c r="GK163">
        <v>0</v>
      </c>
      <c r="GL163">
        <f t="shared" si="112"/>
        <v>0</v>
      </c>
      <c r="GM163">
        <f t="shared" si="113"/>
        <v>370.14</v>
      </c>
      <c r="GN163">
        <f t="shared" si="114"/>
        <v>370.14</v>
      </c>
      <c r="GO163">
        <f t="shared" si="115"/>
        <v>0</v>
      </c>
      <c r="GP163">
        <f t="shared" si="116"/>
        <v>0</v>
      </c>
      <c r="GR163">
        <v>0</v>
      </c>
      <c r="GS163">
        <v>3</v>
      </c>
      <c r="GT163">
        <v>0</v>
      </c>
      <c r="GU163" t="s">
        <v>3</v>
      </c>
      <c r="GV163">
        <f t="shared" si="117"/>
        <v>0</v>
      </c>
      <c r="GW163">
        <v>1</v>
      </c>
      <c r="GX163">
        <f t="shared" si="118"/>
        <v>0</v>
      </c>
      <c r="HA163">
        <v>0</v>
      </c>
      <c r="HB163">
        <v>0</v>
      </c>
      <c r="HC163">
        <f t="shared" si="119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HS163">
        <v>0</v>
      </c>
      <c r="IK163">
        <v>0</v>
      </c>
    </row>
    <row r="164" spans="1:245" x14ac:dyDescent="0.2">
      <c r="A164">
        <v>18</v>
      </c>
      <c r="B164">
        <v>1</v>
      </c>
      <c r="C164">
        <v>91</v>
      </c>
      <c r="E164" t="s">
        <v>224</v>
      </c>
      <c r="F164" t="s">
        <v>217</v>
      </c>
      <c r="G164" t="s">
        <v>218</v>
      </c>
      <c r="H164" t="s">
        <v>58</v>
      </c>
      <c r="I164">
        <f>I163*J164</f>
        <v>0.33251999999999998</v>
      </c>
      <c r="J164">
        <v>10.200000000000001</v>
      </c>
      <c r="K164">
        <v>10.199999999999999</v>
      </c>
      <c r="O164">
        <f t="shared" si="89"/>
        <v>2104.29</v>
      </c>
      <c r="P164">
        <f t="shared" si="90"/>
        <v>2104.29</v>
      </c>
      <c r="Q164">
        <f>(ROUND((ROUND(((ET164)*AV164*I164),2)*BB164),2)+ROUND((ROUND(((AE164-(EU164))*AV164*I164),2)*BS164),2))</f>
        <v>0</v>
      </c>
      <c r="R164">
        <f t="shared" si="91"/>
        <v>0</v>
      </c>
      <c r="S164">
        <f t="shared" si="92"/>
        <v>0</v>
      </c>
      <c r="T164">
        <f t="shared" si="93"/>
        <v>0</v>
      </c>
      <c r="U164">
        <f t="shared" si="94"/>
        <v>0</v>
      </c>
      <c r="V164">
        <f t="shared" si="95"/>
        <v>0</v>
      </c>
      <c r="W164">
        <f t="shared" si="96"/>
        <v>0</v>
      </c>
      <c r="X164">
        <f t="shared" si="97"/>
        <v>0</v>
      </c>
      <c r="Y164">
        <f t="shared" si="98"/>
        <v>0</v>
      </c>
      <c r="AA164">
        <v>165646132</v>
      </c>
      <c r="AB164">
        <f t="shared" si="99"/>
        <v>501.63</v>
      </c>
      <c r="AC164">
        <f>ROUND((ES164),6)</f>
        <v>501.63</v>
      </c>
      <c r="AD164">
        <f>ROUND((((ET164)-(EU164))+AE164),6)</f>
        <v>0</v>
      </c>
      <c r="AE164">
        <f>ROUND((EU164),6)</f>
        <v>0</v>
      </c>
      <c r="AF164">
        <f>ROUND((EV164),6)</f>
        <v>0</v>
      </c>
      <c r="AG164">
        <f t="shared" si="100"/>
        <v>0</v>
      </c>
      <c r="AH164">
        <f>(EW164)</f>
        <v>0</v>
      </c>
      <c r="AI164">
        <f>(EX164)</f>
        <v>0</v>
      </c>
      <c r="AJ164">
        <f t="shared" si="101"/>
        <v>0</v>
      </c>
      <c r="AK164">
        <v>501.63</v>
      </c>
      <c r="AL164">
        <v>501.63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134</v>
      </c>
      <c r="AU164">
        <v>55</v>
      </c>
      <c r="AV164">
        <v>1</v>
      </c>
      <c r="AW164">
        <v>1.002</v>
      </c>
      <c r="AZ164">
        <v>1</v>
      </c>
      <c r="BA164">
        <v>1</v>
      </c>
      <c r="BB164">
        <v>1</v>
      </c>
      <c r="BC164">
        <v>12.59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219</v>
      </c>
      <c r="BM164">
        <v>30</v>
      </c>
      <c r="BN164">
        <v>0</v>
      </c>
      <c r="BO164" t="s">
        <v>217</v>
      </c>
      <c r="BP164">
        <v>1</v>
      </c>
      <c r="BQ164">
        <v>30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134</v>
      </c>
      <c r="CA164">
        <v>55</v>
      </c>
      <c r="CB164" t="s">
        <v>3</v>
      </c>
      <c r="CE164">
        <v>30</v>
      </c>
      <c r="CF164">
        <v>0</v>
      </c>
      <c r="CG164">
        <v>0</v>
      </c>
      <c r="CM164">
        <v>0</v>
      </c>
      <c r="CN164" t="s">
        <v>453</v>
      </c>
      <c r="CO164">
        <v>0</v>
      </c>
      <c r="CP164">
        <f t="shared" si="102"/>
        <v>2104.29</v>
      </c>
      <c r="CQ164">
        <f t="shared" si="103"/>
        <v>6328.11</v>
      </c>
      <c r="CR164">
        <f>(ROUND((ROUND(((ET164)*AV164*1),2)*BB164),2)+ROUND((ROUND(((AE164-(EU164))*AV164*1),2)*BS164),2))</f>
        <v>0</v>
      </c>
      <c r="CS164">
        <f t="shared" si="104"/>
        <v>0</v>
      </c>
      <c r="CT164">
        <f t="shared" si="105"/>
        <v>0</v>
      </c>
      <c r="CU164">
        <f t="shared" si="106"/>
        <v>0</v>
      </c>
      <c r="CV164">
        <f t="shared" si="107"/>
        <v>0</v>
      </c>
      <c r="CW164">
        <f t="shared" si="108"/>
        <v>0</v>
      </c>
      <c r="CX164">
        <f t="shared" si="109"/>
        <v>0</v>
      </c>
      <c r="CY164">
        <f t="shared" si="110"/>
        <v>0</v>
      </c>
      <c r="CZ164">
        <f t="shared" si="111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1007</v>
      </c>
      <c r="DV164" t="s">
        <v>58</v>
      </c>
      <c r="DW164" t="s">
        <v>58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166013162</v>
      </c>
      <c r="EF164">
        <v>30</v>
      </c>
      <c r="EG164" t="s">
        <v>18</v>
      </c>
      <c r="EH164">
        <v>0</v>
      </c>
      <c r="EI164" t="s">
        <v>3</v>
      </c>
      <c r="EJ164">
        <v>1</v>
      </c>
      <c r="EK164">
        <v>30</v>
      </c>
      <c r="EL164" t="s">
        <v>208</v>
      </c>
      <c r="EM164" t="s">
        <v>209</v>
      </c>
      <c r="EO164" t="s">
        <v>28</v>
      </c>
      <c r="EQ164">
        <v>0</v>
      </c>
      <c r="ER164">
        <v>501.63</v>
      </c>
      <c r="ES164">
        <v>501.63</v>
      </c>
      <c r="ET164">
        <v>0</v>
      </c>
      <c r="EU164">
        <v>0</v>
      </c>
      <c r="EV164">
        <v>0</v>
      </c>
      <c r="EW164">
        <v>0</v>
      </c>
      <c r="EX164">
        <v>0</v>
      </c>
      <c r="FQ164">
        <v>0</v>
      </c>
      <c r="FR164">
        <v>0</v>
      </c>
      <c r="FS164">
        <v>0</v>
      </c>
      <c r="FX164">
        <v>134</v>
      </c>
      <c r="FY164">
        <v>55</v>
      </c>
      <c r="GA164" t="s">
        <v>3</v>
      </c>
      <c r="GD164">
        <v>1</v>
      </c>
      <c r="GF164">
        <v>-329156661</v>
      </c>
      <c r="GG164">
        <v>2</v>
      </c>
      <c r="GH164">
        <v>1</v>
      </c>
      <c r="GI164">
        <v>2</v>
      </c>
      <c r="GJ164">
        <v>0</v>
      </c>
      <c r="GK164">
        <v>0</v>
      </c>
      <c r="GL164">
        <f t="shared" si="112"/>
        <v>0</v>
      </c>
      <c r="GM164">
        <f t="shared" si="113"/>
        <v>2104.29</v>
      </c>
      <c r="GN164">
        <f t="shared" si="114"/>
        <v>2104.29</v>
      </c>
      <c r="GO164">
        <f t="shared" si="115"/>
        <v>0</v>
      </c>
      <c r="GP164">
        <f t="shared" si="116"/>
        <v>0</v>
      </c>
      <c r="GR164">
        <v>0</v>
      </c>
      <c r="GS164">
        <v>3</v>
      </c>
      <c r="GT164">
        <v>0</v>
      </c>
      <c r="GU164" t="s">
        <v>3</v>
      </c>
      <c r="GV164">
        <f t="shared" si="117"/>
        <v>0</v>
      </c>
      <c r="GW164">
        <v>1</v>
      </c>
      <c r="GX164">
        <f t="shared" si="118"/>
        <v>0</v>
      </c>
      <c r="HA164">
        <v>0</v>
      </c>
      <c r="HB164">
        <v>0</v>
      </c>
      <c r="HC164">
        <f t="shared" si="119"/>
        <v>0</v>
      </c>
      <c r="HE164" t="s">
        <v>3</v>
      </c>
      <c r="HF164" t="s">
        <v>3</v>
      </c>
      <c r="HM164" t="s">
        <v>24</v>
      </c>
      <c r="HN164" t="s">
        <v>3</v>
      </c>
      <c r="HO164" t="s">
        <v>3</v>
      </c>
      <c r="HP164" t="s">
        <v>3</v>
      </c>
      <c r="HQ164" t="s">
        <v>3</v>
      </c>
      <c r="HS164">
        <v>0</v>
      </c>
      <c r="IK164">
        <v>0</v>
      </c>
    </row>
    <row r="165" spans="1:245" x14ac:dyDescent="0.2">
      <c r="A165">
        <v>17</v>
      </c>
      <c r="B165">
        <v>1</v>
      </c>
      <c r="C165">
        <f>ROW(SmtRes!A103)</f>
        <v>103</v>
      </c>
      <c r="D165">
        <f>ROW(EtalonRes!A107)</f>
        <v>107</v>
      </c>
      <c r="E165" t="s">
        <v>225</v>
      </c>
      <c r="F165" t="s">
        <v>226</v>
      </c>
      <c r="G165" t="s">
        <v>227</v>
      </c>
      <c r="H165" t="s">
        <v>228</v>
      </c>
      <c r="I165">
        <f>ROUND(I163*10,9)</f>
        <v>0.32600000000000001</v>
      </c>
      <c r="J165">
        <v>0</v>
      </c>
      <c r="K165">
        <f>ROUND(I163*10,9)</f>
        <v>0.32600000000000001</v>
      </c>
      <c r="O165">
        <f t="shared" si="89"/>
        <v>4405.4399999999996</v>
      </c>
      <c r="P165">
        <f t="shared" si="90"/>
        <v>299.49</v>
      </c>
      <c r="Q165">
        <f>(ROUND((ROUND((((ET165*1.1))*AV165*I165),2)*BB165),2)+ROUND((ROUND(((AE165-((EU165*1.1)))*AV165*I165),2)*BS165),2))</f>
        <v>3002.05</v>
      </c>
      <c r="R165">
        <f t="shared" si="91"/>
        <v>985</v>
      </c>
      <c r="S165">
        <f t="shared" si="92"/>
        <v>1103.9000000000001</v>
      </c>
      <c r="T165">
        <f t="shared" si="93"/>
        <v>0</v>
      </c>
      <c r="U165">
        <f t="shared" si="94"/>
        <v>1.6106985180000002</v>
      </c>
      <c r="V165">
        <f t="shared" si="95"/>
        <v>0</v>
      </c>
      <c r="W165">
        <f t="shared" si="96"/>
        <v>0</v>
      </c>
      <c r="X165">
        <f t="shared" si="97"/>
        <v>2799.13</v>
      </c>
      <c r="Y165">
        <f t="shared" si="98"/>
        <v>1148.9000000000001</v>
      </c>
      <c r="AA165">
        <v>165646132</v>
      </c>
      <c r="AB165">
        <f t="shared" si="99"/>
        <v>700.42200000000003</v>
      </c>
      <c r="AC165">
        <f>ROUND(((ES165*1)),6)</f>
        <v>57.45</v>
      </c>
      <c r="AD165">
        <f>ROUND(((((ET165*1.1))-((EU165*1.1)))+AE165),6)</f>
        <v>585.58500000000004</v>
      </c>
      <c r="AE165">
        <f>ROUND(((EU165*1.1)),6)</f>
        <v>51.216000000000001</v>
      </c>
      <c r="AF165">
        <f>ROUND(((EV165*1.1)),6)</f>
        <v>57.387</v>
      </c>
      <c r="AG165">
        <f t="shared" si="100"/>
        <v>0</v>
      </c>
      <c r="AH165">
        <f>((EW165*1.1))</f>
        <v>4.7190000000000003</v>
      </c>
      <c r="AI165">
        <f>((EX165*1.1))</f>
        <v>0</v>
      </c>
      <c r="AJ165">
        <f t="shared" si="101"/>
        <v>0</v>
      </c>
      <c r="AK165">
        <v>641.97</v>
      </c>
      <c r="AL165">
        <v>57.45</v>
      </c>
      <c r="AM165">
        <v>532.35</v>
      </c>
      <c r="AN165">
        <v>46.56</v>
      </c>
      <c r="AO165">
        <v>52.17</v>
      </c>
      <c r="AP165">
        <v>0</v>
      </c>
      <c r="AQ165">
        <v>4.29</v>
      </c>
      <c r="AR165">
        <v>0</v>
      </c>
      <c r="AS165">
        <v>0</v>
      </c>
      <c r="AT165">
        <v>134</v>
      </c>
      <c r="AU165">
        <v>55</v>
      </c>
      <c r="AV165">
        <v>1.0469999999999999</v>
      </c>
      <c r="AW165">
        <v>1</v>
      </c>
      <c r="AZ165">
        <v>1</v>
      </c>
      <c r="BA165">
        <v>56.35</v>
      </c>
      <c r="BB165">
        <v>15.02</v>
      </c>
      <c r="BC165">
        <v>15.99</v>
      </c>
      <c r="BD165" t="s">
        <v>3</v>
      </c>
      <c r="BE165" t="s">
        <v>3</v>
      </c>
      <c r="BF165" t="s">
        <v>3</v>
      </c>
      <c r="BG165" t="s">
        <v>3</v>
      </c>
      <c r="BH165">
        <v>0</v>
      </c>
      <c r="BI165">
        <v>1</v>
      </c>
      <c r="BJ165" t="s">
        <v>229</v>
      </c>
      <c r="BM165">
        <v>30</v>
      </c>
      <c r="BN165">
        <v>0</v>
      </c>
      <c r="BO165" t="s">
        <v>226</v>
      </c>
      <c r="BP165">
        <v>1</v>
      </c>
      <c r="BQ165">
        <v>30</v>
      </c>
      <c r="BR165">
        <v>0</v>
      </c>
      <c r="BS165">
        <v>56.35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134</v>
      </c>
      <c r="CA165">
        <v>55</v>
      </c>
      <c r="CB165" t="s">
        <v>3</v>
      </c>
      <c r="CE165">
        <v>30</v>
      </c>
      <c r="CF165">
        <v>0</v>
      </c>
      <c r="CG165">
        <v>0</v>
      </c>
      <c r="CM165">
        <v>0</v>
      </c>
      <c r="CN165" t="s">
        <v>453</v>
      </c>
      <c r="CO165">
        <v>0</v>
      </c>
      <c r="CP165">
        <f t="shared" si="102"/>
        <v>4405.4400000000005</v>
      </c>
      <c r="CQ165">
        <f t="shared" si="103"/>
        <v>918.63</v>
      </c>
      <c r="CR165">
        <f>(ROUND((ROUND((((ET165*1.1))*AV165*1),2)*BB165),2)+ROUND((ROUND(((AE165-((EU165*1.1)))*AV165*1),2)*BS165),2))</f>
        <v>9208.91</v>
      </c>
      <c r="CS165">
        <f t="shared" si="104"/>
        <v>3021.49</v>
      </c>
      <c r="CT165">
        <f t="shared" si="105"/>
        <v>3385.51</v>
      </c>
      <c r="CU165">
        <f t="shared" si="106"/>
        <v>0</v>
      </c>
      <c r="CV165">
        <f t="shared" si="107"/>
        <v>4.9407930000000002</v>
      </c>
      <c r="CW165">
        <f t="shared" si="108"/>
        <v>0</v>
      </c>
      <c r="CX165">
        <f t="shared" si="109"/>
        <v>0</v>
      </c>
      <c r="CY165">
        <f t="shared" si="110"/>
        <v>2799.1260000000002</v>
      </c>
      <c r="CZ165">
        <f t="shared" si="111"/>
        <v>1148.895</v>
      </c>
      <c r="DB165">
        <v>25</v>
      </c>
      <c r="DC165" t="s">
        <v>3</v>
      </c>
      <c r="DD165" t="s">
        <v>24</v>
      </c>
      <c r="DE165" t="s">
        <v>25</v>
      </c>
      <c r="DF165" t="s">
        <v>25</v>
      </c>
      <c r="DG165" t="s">
        <v>25</v>
      </c>
      <c r="DH165" t="s">
        <v>3</v>
      </c>
      <c r="DI165" t="s">
        <v>25</v>
      </c>
      <c r="DJ165" t="s">
        <v>25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228</v>
      </c>
      <c r="DW165" t="s">
        <v>228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166013162</v>
      </c>
      <c r="EF165">
        <v>30</v>
      </c>
      <c r="EG165" t="s">
        <v>18</v>
      </c>
      <c r="EH165">
        <v>0</v>
      </c>
      <c r="EI165" t="s">
        <v>3</v>
      </c>
      <c r="EJ165">
        <v>1</v>
      </c>
      <c r="EK165">
        <v>30</v>
      </c>
      <c r="EL165" t="s">
        <v>208</v>
      </c>
      <c r="EM165" t="s">
        <v>209</v>
      </c>
      <c r="EO165" t="s">
        <v>28</v>
      </c>
      <c r="EQ165">
        <v>131072</v>
      </c>
      <c r="ER165">
        <v>641.97</v>
      </c>
      <c r="ES165">
        <v>57.45</v>
      </c>
      <c r="ET165">
        <v>532.35</v>
      </c>
      <c r="EU165">
        <v>46.56</v>
      </c>
      <c r="EV165">
        <v>52.17</v>
      </c>
      <c r="EW165">
        <v>4.29</v>
      </c>
      <c r="EX165">
        <v>0</v>
      </c>
      <c r="EY165">
        <v>0</v>
      </c>
      <c r="FQ165">
        <v>0</v>
      </c>
      <c r="FR165">
        <v>0</v>
      </c>
      <c r="FS165">
        <v>0</v>
      </c>
      <c r="FX165">
        <v>134</v>
      </c>
      <c r="FY165">
        <v>55</v>
      </c>
      <c r="GA165" t="s">
        <v>3</v>
      </c>
      <c r="GD165">
        <v>1</v>
      </c>
      <c r="GF165">
        <v>-678311476</v>
      </c>
      <c r="GG165">
        <v>2</v>
      </c>
      <c r="GH165">
        <v>1</v>
      </c>
      <c r="GI165">
        <v>2</v>
      </c>
      <c r="GJ165">
        <v>0</v>
      </c>
      <c r="GK165">
        <v>0</v>
      </c>
      <c r="GL165">
        <f t="shared" si="112"/>
        <v>0</v>
      </c>
      <c r="GM165">
        <f t="shared" si="113"/>
        <v>8353.4699999999993</v>
      </c>
      <c r="GN165">
        <f t="shared" si="114"/>
        <v>8353.4699999999993</v>
      </c>
      <c r="GO165">
        <f t="shared" si="115"/>
        <v>0</v>
      </c>
      <c r="GP165">
        <f t="shared" si="116"/>
        <v>0</v>
      </c>
      <c r="GR165">
        <v>0</v>
      </c>
      <c r="GS165">
        <v>3</v>
      </c>
      <c r="GT165">
        <v>0</v>
      </c>
      <c r="GU165" t="s">
        <v>3</v>
      </c>
      <c r="GV165">
        <f t="shared" si="117"/>
        <v>0</v>
      </c>
      <c r="GW165">
        <v>1</v>
      </c>
      <c r="GX165">
        <f t="shared" si="118"/>
        <v>0</v>
      </c>
      <c r="HA165">
        <v>0</v>
      </c>
      <c r="HB165">
        <v>0</v>
      </c>
      <c r="HC165">
        <f t="shared" si="119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HS165">
        <v>0</v>
      </c>
      <c r="IK165">
        <v>0</v>
      </c>
    </row>
    <row r="166" spans="1:245" x14ac:dyDescent="0.2">
      <c r="A166">
        <v>18</v>
      </c>
      <c r="B166">
        <v>1</v>
      </c>
      <c r="C166">
        <v>103</v>
      </c>
      <c r="E166" t="s">
        <v>230</v>
      </c>
      <c r="F166" t="s">
        <v>231</v>
      </c>
      <c r="G166" t="s">
        <v>232</v>
      </c>
      <c r="H166" t="s">
        <v>233</v>
      </c>
      <c r="I166">
        <f>I165*J166</f>
        <v>3.1230800000000003</v>
      </c>
      <c r="J166">
        <v>9.58</v>
      </c>
      <c r="K166">
        <v>9.58</v>
      </c>
      <c r="O166">
        <f t="shared" si="89"/>
        <v>13336.5</v>
      </c>
      <c r="P166">
        <f t="shared" si="90"/>
        <v>13336.5</v>
      </c>
      <c r="Q166">
        <f>(ROUND((ROUND(((ET166)*AV166*I166),2)*BB166),2)+ROUND((ROUND(((AE166-(EU166))*AV166*I166),2)*BS166),2))</f>
        <v>0</v>
      </c>
      <c r="R166">
        <f t="shared" si="91"/>
        <v>0</v>
      </c>
      <c r="S166">
        <f t="shared" si="92"/>
        <v>0</v>
      </c>
      <c r="T166">
        <f t="shared" si="93"/>
        <v>0</v>
      </c>
      <c r="U166">
        <f t="shared" si="94"/>
        <v>0</v>
      </c>
      <c r="V166">
        <f t="shared" si="95"/>
        <v>0</v>
      </c>
      <c r="W166">
        <f t="shared" si="96"/>
        <v>0</v>
      </c>
      <c r="X166">
        <f t="shared" si="97"/>
        <v>0</v>
      </c>
      <c r="Y166">
        <f t="shared" si="98"/>
        <v>0</v>
      </c>
      <c r="AA166">
        <v>165646132</v>
      </c>
      <c r="AB166">
        <f t="shared" si="99"/>
        <v>291.29000000000002</v>
      </c>
      <c r="AC166">
        <f>ROUND((ES166),6)</f>
        <v>291.29000000000002</v>
      </c>
      <c r="AD166">
        <f>ROUND((((ET166)-(EU166))+AE166),6)</f>
        <v>0</v>
      </c>
      <c r="AE166">
        <f>ROUND((EU166),6)</f>
        <v>0</v>
      </c>
      <c r="AF166">
        <f>ROUND((EV166),6)</f>
        <v>0</v>
      </c>
      <c r="AG166">
        <f t="shared" si="100"/>
        <v>0</v>
      </c>
      <c r="AH166">
        <f>(EW166)</f>
        <v>0</v>
      </c>
      <c r="AI166">
        <f>(EX166)</f>
        <v>0</v>
      </c>
      <c r="AJ166">
        <f t="shared" si="101"/>
        <v>0</v>
      </c>
      <c r="AK166">
        <v>291.29000000000002</v>
      </c>
      <c r="AL166">
        <v>291.29000000000002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134</v>
      </c>
      <c r="AU166">
        <v>55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14.66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234</v>
      </c>
      <c r="BM166">
        <v>30</v>
      </c>
      <c r="BN166">
        <v>0</v>
      </c>
      <c r="BO166" t="s">
        <v>231</v>
      </c>
      <c r="BP166">
        <v>1</v>
      </c>
      <c r="BQ166">
        <v>30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134</v>
      </c>
      <c r="CA166">
        <v>55</v>
      </c>
      <c r="CB166" t="s">
        <v>3</v>
      </c>
      <c r="CE166">
        <v>30</v>
      </c>
      <c r="CF166">
        <v>0</v>
      </c>
      <c r="CG166">
        <v>0</v>
      </c>
      <c r="CM166">
        <v>0</v>
      </c>
      <c r="CN166" t="s">
        <v>453</v>
      </c>
      <c r="CO166">
        <v>0</v>
      </c>
      <c r="CP166">
        <f t="shared" si="102"/>
        <v>13336.5</v>
      </c>
      <c r="CQ166">
        <f t="shared" si="103"/>
        <v>4270.3100000000004</v>
      </c>
      <c r="CR166">
        <f>(ROUND((ROUND(((ET166)*AV166*1),2)*BB166),2)+ROUND((ROUND(((AE166-(EU166))*AV166*1),2)*BS166),2))</f>
        <v>0</v>
      </c>
      <c r="CS166">
        <f t="shared" si="104"/>
        <v>0</v>
      </c>
      <c r="CT166">
        <f t="shared" si="105"/>
        <v>0</v>
      </c>
      <c r="CU166">
        <f t="shared" si="106"/>
        <v>0</v>
      </c>
      <c r="CV166">
        <f t="shared" si="107"/>
        <v>0</v>
      </c>
      <c r="CW166">
        <f t="shared" si="108"/>
        <v>0</v>
      </c>
      <c r="CX166">
        <f t="shared" si="109"/>
        <v>0</v>
      </c>
      <c r="CY166">
        <f t="shared" si="110"/>
        <v>0</v>
      </c>
      <c r="CZ166">
        <f t="shared" si="111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1009</v>
      </c>
      <c r="DV166" t="s">
        <v>233</v>
      </c>
      <c r="DW166" t="s">
        <v>233</v>
      </c>
      <c r="DX166">
        <v>1000</v>
      </c>
      <c r="DZ166" t="s">
        <v>3</v>
      </c>
      <c r="EA166" t="s">
        <v>3</v>
      </c>
      <c r="EB166" t="s">
        <v>3</v>
      </c>
      <c r="EC166" t="s">
        <v>3</v>
      </c>
      <c r="EE166">
        <v>166013162</v>
      </c>
      <c r="EF166">
        <v>30</v>
      </c>
      <c r="EG166" t="s">
        <v>18</v>
      </c>
      <c r="EH166">
        <v>0</v>
      </c>
      <c r="EI166" t="s">
        <v>3</v>
      </c>
      <c r="EJ166">
        <v>1</v>
      </c>
      <c r="EK166">
        <v>30</v>
      </c>
      <c r="EL166" t="s">
        <v>208</v>
      </c>
      <c r="EM166" t="s">
        <v>209</v>
      </c>
      <c r="EO166" t="s">
        <v>28</v>
      </c>
      <c r="EQ166">
        <v>0</v>
      </c>
      <c r="ER166">
        <v>291.29000000000002</v>
      </c>
      <c r="ES166">
        <v>291.29000000000002</v>
      </c>
      <c r="ET166">
        <v>0</v>
      </c>
      <c r="EU166">
        <v>0</v>
      </c>
      <c r="EV166">
        <v>0</v>
      </c>
      <c r="EW166">
        <v>0</v>
      </c>
      <c r="EX166">
        <v>0</v>
      </c>
      <c r="FQ166">
        <v>0</v>
      </c>
      <c r="FR166">
        <v>0</v>
      </c>
      <c r="FS166">
        <v>0</v>
      </c>
      <c r="FX166">
        <v>134</v>
      </c>
      <c r="FY166">
        <v>55</v>
      </c>
      <c r="GA166" t="s">
        <v>3</v>
      </c>
      <c r="GD166">
        <v>1</v>
      </c>
      <c r="GF166">
        <v>460913740</v>
      </c>
      <c r="GG166">
        <v>2</v>
      </c>
      <c r="GH166">
        <v>1</v>
      </c>
      <c r="GI166">
        <v>2</v>
      </c>
      <c r="GJ166">
        <v>0</v>
      </c>
      <c r="GK166">
        <v>0</v>
      </c>
      <c r="GL166">
        <f t="shared" si="112"/>
        <v>0</v>
      </c>
      <c r="GM166">
        <f t="shared" si="113"/>
        <v>13336.5</v>
      </c>
      <c r="GN166">
        <f t="shared" si="114"/>
        <v>13336.5</v>
      </c>
      <c r="GO166">
        <f t="shared" si="115"/>
        <v>0</v>
      </c>
      <c r="GP166">
        <f t="shared" si="116"/>
        <v>0</v>
      </c>
      <c r="GR166">
        <v>0</v>
      </c>
      <c r="GS166">
        <v>3</v>
      </c>
      <c r="GT166">
        <v>0</v>
      </c>
      <c r="GU166" t="s">
        <v>3</v>
      </c>
      <c r="GV166">
        <f t="shared" si="117"/>
        <v>0</v>
      </c>
      <c r="GW166">
        <v>1</v>
      </c>
      <c r="GX166">
        <f t="shared" si="118"/>
        <v>0</v>
      </c>
      <c r="HA166">
        <v>0</v>
      </c>
      <c r="HB166">
        <v>0</v>
      </c>
      <c r="HC166">
        <f t="shared" si="119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HS166">
        <v>0</v>
      </c>
      <c r="IK166">
        <v>0</v>
      </c>
    </row>
    <row r="167" spans="1:245" x14ac:dyDescent="0.2">
      <c r="A167">
        <v>17</v>
      </c>
      <c r="B167">
        <v>1</v>
      </c>
      <c r="C167">
        <f>ROW(SmtRes!A107)</f>
        <v>107</v>
      </c>
      <c r="D167">
        <f>ROW(EtalonRes!A111)</f>
        <v>111</v>
      </c>
      <c r="E167" t="s">
        <v>235</v>
      </c>
      <c r="F167" t="s">
        <v>236</v>
      </c>
      <c r="G167" t="s">
        <v>237</v>
      </c>
      <c r="H167" t="s">
        <v>228</v>
      </c>
      <c r="I167">
        <f>ROUND(I165,9)</f>
        <v>0.32600000000000001</v>
      </c>
      <c r="J167">
        <v>0</v>
      </c>
      <c r="K167">
        <f>ROUND(I165,9)</f>
        <v>0.32600000000000001</v>
      </c>
      <c r="O167">
        <f t="shared" si="89"/>
        <v>975.34</v>
      </c>
      <c r="P167">
        <f t="shared" si="90"/>
        <v>0</v>
      </c>
      <c r="Q167">
        <f>(ROUND((ROUND(((((ET167*1.1)*3))*AV167*I167),2)*BB167),2)+ROUND((ROUND(((AE167-(((EU167*1.1)*3)))*AV167*I167),2)*BS167),2))</f>
        <v>535.25</v>
      </c>
      <c r="R167">
        <f t="shared" si="91"/>
        <v>138.62</v>
      </c>
      <c r="S167">
        <f t="shared" si="92"/>
        <v>440.09</v>
      </c>
      <c r="T167">
        <f t="shared" si="93"/>
        <v>0</v>
      </c>
      <c r="U167">
        <f t="shared" si="94"/>
        <v>0.59697217800000002</v>
      </c>
      <c r="V167">
        <f t="shared" si="95"/>
        <v>0</v>
      </c>
      <c r="W167">
        <f t="shared" si="96"/>
        <v>0</v>
      </c>
      <c r="X167">
        <f t="shared" si="97"/>
        <v>775.47</v>
      </c>
      <c r="Y167">
        <f t="shared" si="98"/>
        <v>318.29000000000002</v>
      </c>
      <c r="AA167">
        <v>165646132</v>
      </c>
      <c r="AB167">
        <f t="shared" si="99"/>
        <v>131.24100000000001</v>
      </c>
      <c r="AC167">
        <f>ROUND(((ES167*1)),6)</f>
        <v>0</v>
      </c>
      <c r="AD167">
        <f>ROUND((((((ET167*1.1)*3))-(((EU167*1.1)*3)))+AE167),6)</f>
        <v>108.372</v>
      </c>
      <c r="AE167">
        <f>ROUND((((EU167*1.1)*3)),6)</f>
        <v>7.194</v>
      </c>
      <c r="AF167">
        <f>ROUND((((EV167*1.1)*3)),6)</f>
        <v>22.869</v>
      </c>
      <c r="AG167">
        <f t="shared" si="100"/>
        <v>0</v>
      </c>
      <c r="AH167">
        <f>(((EW167*1.1)*3))</f>
        <v>1.7490000000000001</v>
      </c>
      <c r="AI167">
        <f>(((EX167*1.1)*3))</f>
        <v>0</v>
      </c>
      <c r="AJ167">
        <f t="shared" si="101"/>
        <v>0</v>
      </c>
      <c r="AK167">
        <v>39.770000000000003</v>
      </c>
      <c r="AL167">
        <v>0</v>
      </c>
      <c r="AM167">
        <v>32.840000000000003</v>
      </c>
      <c r="AN167">
        <v>2.1800000000000002</v>
      </c>
      <c r="AO167">
        <v>6.93</v>
      </c>
      <c r="AP167">
        <v>0</v>
      </c>
      <c r="AQ167">
        <v>0.53</v>
      </c>
      <c r="AR167">
        <v>0</v>
      </c>
      <c r="AS167">
        <v>0</v>
      </c>
      <c r="AT167">
        <v>134</v>
      </c>
      <c r="AU167">
        <v>55</v>
      </c>
      <c r="AV167">
        <v>1.0469999999999999</v>
      </c>
      <c r="AW167">
        <v>1</v>
      </c>
      <c r="AZ167">
        <v>1</v>
      </c>
      <c r="BA167">
        <v>56.35</v>
      </c>
      <c r="BB167">
        <v>14.47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1</v>
      </c>
      <c r="BJ167" t="s">
        <v>238</v>
      </c>
      <c r="BM167">
        <v>30</v>
      </c>
      <c r="BN167">
        <v>0</v>
      </c>
      <c r="BO167" t="s">
        <v>236</v>
      </c>
      <c r="BP167">
        <v>1</v>
      </c>
      <c r="BQ167">
        <v>30</v>
      </c>
      <c r="BR167">
        <v>0</v>
      </c>
      <c r="BS167">
        <v>56.35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134</v>
      </c>
      <c r="CA167">
        <v>55</v>
      </c>
      <c r="CB167" t="s">
        <v>3</v>
      </c>
      <c r="CE167">
        <v>30</v>
      </c>
      <c r="CF167">
        <v>0</v>
      </c>
      <c r="CG167">
        <v>0</v>
      </c>
      <c r="CM167">
        <v>0</v>
      </c>
      <c r="CN167" t="s">
        <v>453</v>
      </c>
      <c r="CO167">
        <v>0</v>
      </c>
      <c r="CP167">
        <f t="shared" si="102"/>
        <v>975.33999999999992</v>
      </c>
      <c r="CQ167">
        <f t="shared" si="103"/>
        <v>0</v>
      </c>
      <c r="CR167">
        <f>(ROUND((ROUND(((((ET167*1.1)*3))*AV167*1),2)*BB167),2)+ROUND((ROUND(((AE167-(((EU167*1.1)*3)))*AV167*1),2)*BS167),2))</f>
        <v>1641.91</v>
      </c>
      <c r="CS167">
        <f t="shared" si="104"/>
        <v>424.32</v>
      </c>
      <c r="CT167">
        <f t="shared" si="105"/>
        <v>1349.02</v>
      </c>
      <c r="CU167">
        <f t="shared" si="106"/>
        <v>0</v>
      </c>
      <c r="CV167">
        <f t="shared" si="107"/>
        <v>1.8312029999999999</v>
      </c>
      <c r="CW167">
        <f t="shared" si="108"/>
        <v>0</v>
      </c>
      <c r="CX167">
        <f t="shared" si="109"/>
        <v>0</v>
      </c>
      <c r="CY167">
        <f t="shared" si="110"/>
        <v>775.47140000000002</v>
      </c>
      <c r="CZ167">
        <f t="shared" si="111"/>
        <v>318.29050000000001</v>
      </c>
      <c r="DC167" t="s">
        <v>3</v>
      </c>
      <c r="DD167" t="s">
        <v>24</v>
      </c>
      <c r="DE167" t="s">
        <v>239</v>
      </c>
      <c r="DF167" t="s">
        <v>239</v>
      </c>
      <c r="DG167" t="s">
        <v>239</v>
      </c>
      <c r="DH167" t="s">
        <v>3</v>
      </c>
      <c r="DI167" t="s">
        <v>239</v>
      </c>
      <c r="DJ167" t="s">
        <v>239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228</v>
      </c>
      <c r="DW167" t="s">
        <v>228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166013162</v>
      </c>
      <c r="EF167">
        <v>30</v>
      </c>
      <c r="EG167" t="s">
        <v>18</v>
      </c>
      <c r="EH167">
        <v>0</v>
      </c>
      <c r="EI167" t="s">
        <v>3</v>
      </c>
      <c r="EJ167">
        <v>1</v>
      </c>
      <c r="EK167">
        <v>30</v>
      </c>
      <c r="EL167" t="s">
        <v>208</v>
      </c>
      <c r="EM167" t="s">
        <v>209</v>
      </c>
      <c r="EO167" t="s">
        <v>28</v>
      </c>
      <c r="EQ167">
        <v>131072</v>
      </c>
      <c r="ER167">
        <v>39.770000000000003</v>
      </c>
      <c r="ES167">
        <v>0</v>
      </c>
      <c r="ET167">
        <v>32.840000000000003</v>
      </c>
      <c r="EU167">
        <v>2.1800000000000002</v>
      </c>
      <c r="EV167">
        <v>6.93</v>
      </c>
      <c r="EW167">
        <v>0.53</v>
      </c>
      <c r="EX167">
        <v>0</v>
      </c>
      <c r="EY167">
        <v>0</v>
      </c>
      <c r="FQ167">
        <v>0</v>
      </c>
      <c r="FR167">
        <v>0</v>
      </c>
      <c r="FS167">
        <v>0</v>
      </c>
      <c r="FX167">
        <v>134</v>
      </c>
      <c r="FY167">
        <v>55</v>
      </c>
      <c r="GA167" t="s">
        <v>3</v>
      </c>
      <c r="GD167">
        <v>1</v>
      </c>
      <c r="GF167">
        <v>-1944989356</v>
      </c>
      <c r="GG167">
        <v>2</v>
      </c>
      <c r="GH167">
        <v>1</v>
      </c>
      <c r="GI167">
        <v>2</v>
      </c>
      <c r="GJ167">
        <v>0</v>
      </c>
      <c r="GK167">
        <v>0</v>
      </c>
      <c r="GL167">
        <f t="shared" si="112"/>
        <v>0</v>
      </c>
      <c r="GM167">
        <f t="shared" si="113"/>
        <v>2069.1</v>
      </c>
      <c r="GN167">
        <f t="shared" si="114"/>
        <v>2069.1</v>
      </c>
      <c r="GO167">
        <f t="shared" si="115"/>
        <v>0</v>
      </c>
      <c r="GP167">
        <f t="shared" si="116"/>
        <v>0</v>
      </c>
      <c r="GR167">
        <v>0</v>
      </c>
      <c r="GS167">
        <v>3</v>
      </c>
      <c r="GT167">
        <v>0</v>
      </c>
      <c r="GU167" t="s">
        <v>3</v>
      </c>
      <c r="GV167">
        <f t="shared" si="117"/>
        <v>0</v>
      </c>
      <c r="GW167">
        <v>1</v>
      </c>
      <c r="GX167">
        <f t="shared" si="118"/>
        <v>0</v>
      </c>
      <c r="HA167">
        <v>0</v>
      </c>
      <c r="HB167">
        <v>0</v>
      </c>
      <c r="HC167">
        <f t="shared" si="119"/>
        <v>0</v>
      </c>
      <c r="HE167" t="s">
        <v>3</v>
      </c>
      <c r="HF167" t="s">
        <v>3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HS167">
        <v>0</v>
      </c>
      <c r="IK167">
        <v>0</v>
      </c>
    </row>
    <row r="168" spans="1:245" x14ac:dyDescent="0.2">
      <c r="A168">
        <v>18</v>
      </c>
      <c r="B168">
        <v>1</v>
      </c>
      <c r="C168">
        <v>107</v>
      </c>
      <c r="E168" t="s">
        <v>240</v>
      </c>
      <c r="F168" t="s">
        <v>231</v>
      </c>
      <c r="G168" t="s">
        <v>232</v>
      </c>
      <c r="H168" t="s">
        <v>233</v>
      </c>
      <c r="I168">
        <f>I167*J168</f>
        <v>2.3472</v>
      </c>
      <c r="J168">
        <v>7.1999999999999993</v>
      </c>
      <c r="K168">
        <v>2.4</v>
      </c>
      <c r="O168">
        <f t="shared" si="89"/>
        <v>10023.34</v>
      </c>
      <c r="P168">
        <f t="shared" si="90"/>
        <v>10023.34</v>
      </c>
      <c r="Q168">
        <f>(ROUND((ROUND(((ET168)*AV168*I168),2)*BB168),2)+ROUND((ROUND(((AE168-(EU168))*AV168*I168),2)*BS168),2))</f>
        <v>0</v>
      </c>
      <c r="R168">
        <f t="shared" si="91"/>
        <v>0</v>
      </c>
      <c r="S168">
        <f t="shared" si="92"/>
        <v>0</v>
      </c>
      <c r="T168">
        <f t="shared" si="93"/>
        <v>0</v>
      </c>
      <c r="U168">
        <f t="shared" si="94"/>
        <v>0</v>
      </c>
      <c r="V168">
        <f t="shared" si="95"/>
        <v>0</v>
      </c>
      <c r="W168">
        <f t="shared" si="96"/>
        <v>0</v>
      </c>
      <c r="X168">
        <f t="shared" si="97"/>
        <v>0</v>
      </c>
      <c r="Y168">
        <f t="shared" si="98"/>
        <v>0</v>
      </c>
      <c r="AA168">
        <v>165646132</v>
      </c>
      <c r="AB168">
        <f t="shared" si="99"/>
        <v>291.29000000000002</v>
      </c>
      <c r="AC168">
        <f>ROUND((ES168),6)</f>
        <v>291.29000000000002</v>
      </c>
      <c r="AD168">
        <f>ROUND((((ET168)-(EU168))+AE168),6)</f>
        <v>0</v>
      </c>
      <c r="AE168">
        <f>ROUND((EU168),6)</f>
        <v>0</v>
      </c>
      <c r="AF168">
        <f>ROUND((EV168),6)</f>
        <v>0</v>
      </c>
      <c r="AG168">
        <f t="shared" si="100"/>
        <v>0</v>
      </c>
      <c r="AH168">
        <f>(EW168)</f>
        <v>0</v>
      </c>
      <c r="AI168">
        <f>(EX168)</f>
        <v>0</v>
      </c>
      <c r="AJ168">
        <f t="shared" si="101"/>
        <v>0</v>
      </c>
      <c r="AK168">
        <v>291.29000000000002</v>
      </c>
      <c r="AL168">
        <v>291.29000000000002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134</v>
      </c>
      <c r="AU168">
        <v>55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14.66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1</v>
      </c>
      <c r="BJ168" t="s">
        <v>234</v>
      </c>
      <c r="BM168">
        <v>30</v>
      </c>
      <c r="BN168">
        <v>0</v>
      </c>
      <c r="BO168" t="s">
        <v>231</v>
      </c>
      <c r="BP168">
        <v>1</v>
      </c>
      <c r="BQ168">
        <v>30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134</v>
      </c>
      <c r="CA168">
        <v>55</v>
      </c>
      <c r="CB168" t="s">
        <v>3</v>
      </c>
      <c r="CE168">
        <v>30</v>
      </c>
      <c r="CF168">
        <v>0</v>
      </c>
      <c r="CG168">
        <v>0</v>
      </c>
      <c r="CM168">
        <v>0</v>
      </c>
      <c r="CN168" t="s">
        <v>453</v>
      </c>
      <c r="CO168">
        <v>0</v>
      </c>
      <c r="CP168">
        <f t="shared" si="102"/>
        <v>10023.34</v>
      </c>
      <c r="CQ168">
        <f t="shared" si="103"/>
        <v>4270.3100000000004</v>
      </c>
      <c r="CR168">
        <f>(ROUND((ROUND(((ET168)*AV168*1),2)*BB168),2)+ROUND((ROUND(((AE168-(EU168))*AV168*1),2)*BS168),2))</f>
        <v>0</v>
      </c>
      <c r="CS168">
        <f t="shared" si="104"/>
        <v>0</v>
      </c>
      <c r="CT168">
        <f t="shared" si="105"/>
        <v>0</v>
      </c>
      <c r="CU168">
        <f t="shared" si="106"/>
        <v>0</v>
      </c>
      <c r="CV168">
        <f t="shared" si="107"/>
        <v>0</v>
      </c>
      <c r="CW168">
        <f t="shared" si="108"/>
        <v>0</v>
      </c>
      <c r="CX168">
        <f t="shared" si="109"/>
        <v>0</v>
      </c>
      <c r="CY168">
        <f t="shared" si="110"/>
        <v>0</v>
      </c>
      <c r="CZ168">
        <f t="shared" si="111"/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1009</v>
      </c>
      <c r="DV168" t="s">
        <v>233</v>
      </c>
      <c r="DW168" t="s">
        <v>233</v>
      </c>
      <c r="DX168">
        <v>1000</v>
      </c>
      <c r="DZ168" t="s">
        <v>3</v>
      </c>
      <c r="EA168" t="s">
        <v>3</v>
      </c>
      <c r="EB168" t="s">
        <v>3</v>
      </c>
      <c r="EC168" t="s">
        <v>3</v>
      </c>
      <c r="EE168">
        <v>166013162</v>
      </c>
      <c r="EF168">
        <v>30</v>
      </c>
      <c r="EG168" t="s">
        <v>18</v>
      </c>
      <c r="EH168">
        <v>0</v>
      </c>
      <c r="EI168" t="s">
        <v>3</v>
      </c>
      <c r="EJ168">
        <v>1</v>
      </c>
      <c r="EK168">
        <v>30</v>
      </c>
      <c r="EL168" t="s">
        <v>208</v>
      </c>
      <c r="EM168" t="s">
        <v>209</v>
      </c>
      <c r="EO168" t="s">
        <v>28</v>
      </c>
      <c r="EQ168">
        <v>0</v>
      </c>
      <c r="ER168">
        <v>291.29000000000002</v>
      </c>
      <c r="ES168">
        <v>291.29000000000002</v>
      </c>
      <c r="ET168">
        <v>0</v>
      </c>
      <c r="EU168">
        <v>0</v>
      </c>
      <c r="EV168">
        <v>0</v>
      </c>
      <c r="EW168">
        <v>0</v>
      </c>
      <c r="EX168">
        <v>0</v>
      </c>
      <c r="FQ168">
        <v>0</v>
      </c>
      <c r="FR168">
        <v>0</v>
      </c>
      <c r="FS168">
        <v>0</v>
      </c>
      <c r="FX168">
        <v>134</v>
      </c>
      <c r="FY168">
        <v>55</v>
      </c>
      <c r="GA168" t="s">
        <v>3</v>
      </c>
      <c r="GD168">
        <v>1</v>
      </c>
      <c r="GF168">
        <v>460913740</v>
      </c>
      <c r="GG168">
        <v>2</v>
      </c>
      <c r="GH168">
        <v>1</v>
      </c>
      <c r="GI168">
        <v>2</v>
      </c>
      <c r="GJ168">
        <v>0</v>
      </c>
      <c r="GK168">
        <v>0</v>
      </c>
      <c r="GL168">
        <f t="shared" si="112"/>
        <v>0</v>
      </c>
      <c r="GM168">
        <f t="shared" si="113"/>
        <v>10023.34</v>
      </c>
      <c r="GN168">
        <f t="shared" si="114"/>
        <v>10023.34</v>
      </c>
      <c r="GO168">
        <f t="shared" si="115"/>
        <v>0</v>
      </c>
      <c r="GP168">
        <f t="shared" si="116"/>
        <v>0</v>
      </c>
      <c r="GR168">
        <v>0</v>
      </c>
      <c r="GS168">
        <v>3</v>
      </c>
      <c r="GT168">
        <v>0</v>
      </c>
      <c r="GU168" t="s">
        <v>3</v>
      </c>
      <c r="GV168">
        <f t="shared" si="117"/>
        <v>0</v>
      </c>
      <c r="GW168">
        <v>1</v>
      </c>
      <c r="GX168">
        <f t="shared" si="118"/>
        <v>0</v>
      </c>
      <c r="HA168">
        <v>0</v>
      </c>
      <c r="HB168">
        <v>0</v>
      </c>
      <c r="HC168">
        <f t="shared" si="119"/>
        <v>0</v>
      </c>
      <c r="HE168" t="s">
        <v>3</v>
      </c>
      <c r="HF168" t="s">
        <v>3</v>
      </c>
      <c r="HM168" t="s">
        <v>241</v>
      </c>
      <c r="HN168" t="s">
        <v>3</v>
      </c>
      <c r="HO168" t="s">
        <v>3</v>
      </c>
      <c r="HP168" t="s">
        <v>3</v>
      </c>
      <c r="HQ168" t="s">
        <v>3</v>
      </c>
      <c r="HS168">
        <v>0</v>
      </c>
      <c r="IK168">
        <v>0</v>
      </c>
    </row>
    <row r="169" spans="1:245" x14ac:dyDescent="0.2">
      <c r="A169">
        <v>17</v>
      </c>
      <c r="B169">
        <v>1</v>
      </c>
      <c r="C169">
        <f>ROW(SmtRes!A118)</f>
        <v>118</v>
      </c>
      <c r="D169">
        <f>ROW(EtalonRes!A122)</f>
        <v>122</v>
      </c>
      <c r="E169" t="s">
        <v>242</v>
      </c>
      <c r="F169" t="s">
        <v>226</v>
      </c>
      <c r="G169" t="s">
        <v>227</v>
      </c>
      <c r="H169" t="s">
        <v>228</v>
      </c>
      <c r="I169">
        <f>ROUND(I167,9)</f>
        <v>0.32600000000000001</v>
      </c>
      <c r="J169">
        <v>0</v>
      </c>
      <c r="K169">
        <f>ROUND(I167,9)</f>
        <v>0.32600000000000001</v>
      </c>
      <c r="O169">
        <f t="shared" si="89"/>
        <v>4405.4399999999996</v>
      </c>
      <c r="P169">
        <f t="shared" si="90"/>
        <v>299.49</v>
      </c>
      <c r="Q169">
        <f>(ROUND((ROUND((((ET169*1.1))*AV169*I169),2)*BB169),2)+ROUND((ROUND(((AE169-((EU169*1.1)))*AV169*I169),2)*BS169),2))</f>
        <v>3002.05</v>
      </c>
      <c r="R169">
        <f t="shared" si="91"/>
        <v>985</v>
      </c>
      <c r="S169">
        <f t="shared" si="92"/>
        <v>1103.9000000000001</v>
      </c>
      <c r="T169">
        <f t="shared" si="93"/>
        <v>0</v>
      </c>
      <c r="U169">
        <f t="shared" si="94"/>
        <v>1.6106985180000002</v>
      </c>
      <c r="V169">
        <f t="shared" si="95"/>
        <v>0</v>
      </c>
      <c r="W169">
        <f t="shared" si="96"/>
        <v>0</v>
      </c>
      <c r="X169">
        <f t="shared" si="97"/>
        <v>2799.13</v>
      </c>
      <c r="Y169">
        <f t="shared" si="98"/>
        <v>1148.9000000000001</v>
      </c>
      <c r="AA169">
        <v>165646132</v>
      </c>
      <c r="AB169">
        <f t="shared" si="99"/>
        <v>700.42200000000003</v>
      </c>
      <c r="AC169">
        <f>ROUND(((ES169*1)),6)</f>
        <v>57.45</v>
      </c>
      <c r="AD169">
        <f>ROUND(((((ET169*1.1))-((EU169*1.1)))+AE169),6)</f>
        <v>585.58500000000004</v>
      </c>
      <c r="AE169">
        <f>ROUND(((EU169*1.1)),6)</f>
        <v>51.216000000000001</v>
      </c>
      <c r="AF169">
        <f>ROUND(((EV169*1.1)),6)</f>
        <v>57.387</v>
      </c>
      <c r="AG169">
        <f t="shared" si="100"/>
        <v>0</v>
      </c>
      <c r="AH169">
        <f>((EW169*1.1))</f>
        <v>4.7190000000000003</v>
      </c>
      <c r="AI169">
        <f>((EX169*1.1))</f>
        <v>0</v>
      </c>
      <c r="AJ169">
        <f t="shared" si="101"/>
        <v>0</v>
      </c>
      <c r="AK169">
        <v>641.97</v>
      </c>
      <c r="AL169">
        <v>57.45</v>
      </c>
      <c r="AM169">
        <v>532.35</v>
      </c>
      <c r="AN169">
        <v>46.56</v>
      </c>
      <c r="AO169">
        <v>52.17</v>
      </c>
      <c r="AP169">
        <v>0</v>
      </c>
      <c r="AQ169">
        <v>4.29</v>
      </c>
      <c r="AR169">
        <v>0</v>
      </c>
      <c r="AS169">
        <v>0</v>
      </c>
      <c r="AT169">
        <v>134</v>
      </c>
      <c r="AU169">
        <v>55</v>
      </c>
      <c r="AV169">
        <v>1.0469999999999999</v>
      </c>
      <c r="AW169">
        <v>1</v>
      </c>
      <c r="AZ169">
        <v>1</v>
      </c>
      <c r="BA169">
        <v>56.35</v>
      </c>
      <c r="BB169">
        <v>15.02</v>
      </c>
      <c r="BC169">
        <v>15.99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1</v>
      </c>
      <c r="BJ169" t="s">
        <v>229</v>
      </c>
      <c r="BM169">
        <v>30</v>
      </c>
      <c r="BN169">
        <v>0</v>
      </c>
      <c r="BO169" t="s">
        <v>226</v>
      </c>
      <c r="BP169">
        <v>1</v>
      </c>
      <c r="BQ169">
        <v>30</v>
      </c>
      <c r="BR169">
        <v>0</v>
      </c>
      <c r="BS169">
        <v>56.35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134</v>
      </c>
      <c r="CA169">
        <v>55</v>
      </c>
      <c r="CB169" t="s">
        <v>3</v>
      </c>
      <c r="CE169">
        <v>30</v>
      </c>
      <c r="CF169">
        <v>0</v>
      </c>
      <c r="CG169">
        <v>0</v>
      </c>
      <c r="CM169">
        <v>0</v>
      </c>
      <c r="CN169" t="s">
        <v>453</v>
      </c>
      <c r="CO169">
        <v>0</v>
      </c>
      <c r="CP169">
        <f t="shared" si="102"/>
        <v>4405.4400000000005</v>
      </c>
      <c r="CQ169">
        <f t="shared" si="103"/>
        <v>918.63</v>
      </c>
      <c r="CR169">
        <f>(ROUND((ROUND((((ET169*1.1))*AV169*1),2)*BB169),2)+ROUND((ROUND(((AE169-((EU169*1.1)))*AV169*1),2)*BS169),2))</f>
        <v>9208.91</v>
      </c>
      <c r="CS169">
        <f t="shared" si="104"/>
        <v>3021.49</v>
      </c>
      <c r="CT169">
        <f t="shared" si="105"/>
        <v>3385.51</v>
      </c>
      <c r="CU169">
        <f t="shared" si="106"/>
        <v>0</v>
      </c>
      <c r="CV169">
        <f t="shared" si="107"/>
        <v>4.9407930000000002</v>
      </c>
      <c r="CW169">
        <f t="shared" si="108"/>
        <v>0</v>
      </c>
      <c r="CX169">
        <f t="shared" si="109"/>
        <v>0</v>
      </c>
      <c r="CY169">
        <f t="shared" si="110"/>
        <v>2799.1260000000002</v>
      </c>
      <c r="CZ169">
        <f t="shared" si="111"/>
        <v>1148.895</v>
      </c>
      <c r="DB169">
        <v>26</v>
      </c>
      <c r="DC169" t="s">
        <v>3</v>
      </c>
      <c r="DD169" t="s">
        <v>24</v>
      </c>
      <c r="DE169" t="s">
        <v>25</v>
      </c>
      <c r="DF169" t="s">
        <v>25</v>
      </c>
      <c r="DG169" t="s">
        <v>25</v>
      </c>
      <c r="DH169" t="s">
        <v>3</v>
      </c>
      <c r="DI169" t="s">
        <v>25</v>
      </c>
      <c r="DJ169" t="s">
        <v>25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228</v>
      </c>
      <c r="DW169" t="s">
        <v>228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166013162</v>
      </c>
      <c r="EF169">
        <v>30</v>
      </c>
      <c r="EG169" t="s">
        <v>18</v>
      </c>
      <c r="EH169">
        <v>0</v>
      </c>
      <c r="EI169" t="s">
        <v>3</v>
      </c>
      <c r="EJ169">
        <v>1</v>
      </c>
      <c r="EK169">
        <v>30</v>
      </c>
      <c r="EL169" t="s">
        <v>208</v>
      </c>
      <c r="EM169" t="s">
        <v>209</v>
      </c>
      <c r="EO169" t="s">
        <v>28</v>
      </c>
      <c r="EQ169">
        <v>131072</v>
      </c>
      <c r="ER169">
        <v>641.97</v>
      </c>
      <c r="ES169">
        <v>57.45</v>
      </c>
      <c r="ET169">
        <v>532.35</v>
      </c>
      <c r="EU169">
        <v>46.56</v>
      </c>
      <c r="EV169">
        <v>52.17</v>
      </c>
      <c r="EW169">
        <v>4.29</v>
      </c>
      <c r="EX169">
        <v>0</v>
      </c>
      <c r="EY169">
        <v>0</v>
      </c>
      <c r="FQ169">
        <v>0</v>
      </c>
      <c r="FR169">
        <v>0</v>
      </c>
      <c r="FS169">
        <v>0</v>
      </c>
      <c r="FX169">
        <v>134</v>
      </c>
      <c r="FY169">
        <v>55</v>
      </c>
      <c r="GA169" t="s">
        <v>3</v>
      </c>
      <c r="GD169">
        <v>1</v>
      </c>
      <c r="GF169">
        <v>-678311476</v>
      </c>
      <c r="GG169">
        <v>2</v>
      </c>
      <c r="GH169">
        <v>1</v>
      </c>
      <c r="GI169">
        <v>2</v>
      </c>
      <c r="GJ169">
        <v>0</v>
      </c>
      <c r="GK169">
        <v>0</v>
      </c>
      <c r="GL169">
        <f t="shared" si="112"/>
        <v>0</v>
      </c>
      <c r="GM169">
        <f t="shared" si="113"/>
        <v>8353.4699999999993</v>
      </c>
      <c r="GN169">
        <f t="shared" si="114"/>
        <v>8353.4699999999993</v>
      </c>
      <c r="GO169">
        <f t="shared" si="115"/>
        <v>0</v>
      </c>
      <c r="GP169">
        <f t="shared" si="116"/>
        <v>0</v>
      </c>
      <c r="GR169">
        <v>0</v>
      </c>
      <c r="GS169">
        <v>3</v>
      </c>
      <c r="GT169">
        <v>0</v>
      </c>
      <c r="GU169" t="s">
        <v>3</v>
      </c>
      <c r="GV169">
        <f t="shared" si="117"/>
        <v>0</v>
      </c>
      <c r="GW169">
        <v>1</v>
      </c>
      <c r="GX169">
        <f t="shared" si="118"/>
        <v>0</v>
      </c>
      <c r="HA169">
        <v>0</v>
      </c>
      <c r="HB169">
        <v>0</v>
      </c>
      <c r="HC169">
        <f t="shared" si="119"/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HS169">
        <v>0</v>
      </c>
      <c r="IK169">
        <v>0</v>
      </c>
    </row>
    <row r="170" spans="1:245" x14ac:dyDescent="0.2">
      <c r="A170">
        <v>18</v>
      </c>
      <c r="B170">
        <v>1</v>
      </c>
      <c r="C170">
        <v>118</v>
      </c>
      <c r="E170" t="s">
        <v>243</v>
      </c>
      <c r="F170" t="s">
        <v>231</v>
      </c>
      <c r="G170" t="s">
        <v>232</v>
      </c>
      <c r="H170" t="s">
        <v>233</v>
      </c>
      <c r="I170">
        <f>I169*J170</f>
        <v>3.1230800000000003</v>
      </c>
      <c r="J170">
        <v>9.58</v>
      </c>
      <c r="K170">
        <v>9.58</v>
      </c>
      <c r="O170">
        <f t="shared" si="89"/>
        <v>13336.5</v>
      </c>
      <c r="P170">
        <f t="shared" si="90"/>
        <v>13336.5</v>
      </c>
      <c r="Q170">
        <f>(ROUND((ROUND(((ET170)*AV170*I170),2)*BB170),2)+ROUND((ROUND(((AE170-(EU170))*AV170*I170),2)*BS170),2))</f>
        <v>0</v>
      </c>
      <c r="R170">
        <f t="shared" si="91"/>
        <v>0</v>
      </c>
      <c r="S170">
        <f t="shared" si="92"/>
        <v>0</v>
      </c>
      <c r="T170">
        <f t="shared" si="93"/>
        <v>0</v>
      </c>
      <c r="U170">
        <f t="shared" si="94"/>
        <v>0</v>
      </c>
      <c r="V170">
        <f t="shared" si="95"/>
        <v>0</v>
      </c>
      <c r="W170">
        <f t="shared" si="96"/>
        <v>0</v>
      </c>
      <c r="X170">
        <f t="shared" si="97"/>
        <v>0</v>
      </c>
      <c r="Y170">
        <f t="shared" si="98"/>
        <v>0</v>
      </c>
      <c r="AA170">
        <v>165646132</v>
      </c>
      <c r="AB170">
        <f t="shared" si="99"/>
        <v>291.29000000000002</v>
      </c>
      <c r="AC170">
        <f>ROUND((ES170),6)</f>
        <v>291.29000000000002</v>
      </c>
      <c r="AD170">
        <f>ROUND((((ET170)-(EU170))+AE170),6)</f>
        <v>0</v>
      </c>
      <c r="AE170">
        <f>ROUND((EU170),6)</f>
        <v>0</v>
      </c>
      <c r="AF170">
        <f>ROUND((EV170),6)</f>
        <v>0</v>
      </c>
      <c r="AG170">
        <f t="shared" si="100"/>
        <v>0</v>
      </c>
      <c r="AH170">
        <f>(EW170)</f>
        <v>0</v>
      </c>
      <c r="AI170">
        <f>(EX170)</f>
        <v>0</v>
      </c>
      <c r="AJ170">
        <f t="shared" si="101"/>
        <v>0</v>
      </c>
      <c r="AK170">
        <v>291.29000000000002</v>
      </c>
      <c r="AL170">
        <v>291.29000000000002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134</v>
      </c>
      <c r="AU170">
        <v>55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14.66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1</v>
      </c>
      <c r="BJ170" t="s">
        <v>234</v>
      </c>
      <c r="BM170">
        <v>30</v>
      </c>
      <c r="BN170">
        <v>0</v>
      </c>
      <c r="BO170" t="s">
        <v>231</v>
      </c>
      <c r="BP170">
        <v>1</v>
      </c>
      <c r="BQ170">
        <v>30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134</v>
      </c>
      <c r="CA170">
        <v>55</v>
      </c>
      <c r="CB170" t="s">
        <v>3</v>
      </c>
      <c r="CE170">
        <v>30</v>
      </c>
      <c r="CF170">
        <v>0</v>
      </c>
      <c r="CG170">
        <v>0</v>
      </c>
      <c r="CM170">
        <v>0</v>
      </c>
      <c r="CN170" t="s">
        <v>453</v>
      </c>
      <c r="CO170">
        <v>0</v>
      </c>
      <c r="CP170">
        <f t="shared" si="102"/>
        <v>13336.5</v>
      </c>
      <c r="CQ170">
        <f t="shared" si="103"/>
        <v>4270.3100000000004</v>
      </c>
      <c r="CR170">
        <f>(ROUND((ROUND(((ET170)*AV170*1),2)*BB170),2)+ROUND((ROUND(((AE170-(EU170))*AV170*1),2)*BS170),2))</f>
        <v>0</v>
      </c>
      <c r="CS170">
        <f t="shared" si="104"/>
        <v>0</v>
      </c>
      <c r="CT170">
        <f t="shared" si="105"/>
        <v>0</v>
      </c>
      <c r="CU170">
        <f t="shared" si="106"/>
        <v>0</v>
      </c>
      <c r="CV170">
        <f t="shared" si="107"/>
        <v>0</v>
      </c>
      <c r="CW170">
        <f t="shared" si="108"/>
        <v>0</v>
      </c>
      <c r="CX170">
        <f t="shared" si="109"/>
        <v>0</v>
      </c>
      <c r="CY170">
        <f t="shared" si="110"/>
        <v>0</v>
      </c>
      <c r="CZ170">
        <f t="shared" si="111"/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1009</v>
      </c>
      <c r="DV170" t="s">
        <v>233</v>
      </c>
      <c r="DW170" t="s">
        <v>233</v>
      </c>
      <c r="DX170">
        <v>1000</v>
      </c>
      <c r="DZ170" t="s">
        <v>3</v>
      </c>
      <c r="EA170" t="s">
        <v>3</v>
      </c>
      <c r="EB170" t="s">
        <v>3</v>
      </c>
      <c r="EC170" t="s">
        <v>3</v>
      </c>
      <c r="EE170">
        <v>166013162</v>
      </c>
      <c r="EF170">
        <v>30</v>
      </c>
      <c r="EG170" t="s">
        <v>18</v>
      </c>
      <c r="EH170">
        <v>0</v>
      </c>
      <c r="EI170" t="s">
        <v>3</v>
      </c>
      <c r="EJ170">
        <v>1</v>
      </c>
      <c r="EK170">
        <v>30</v>
      </c>
      <c r="EL170" t="s">
        <v>208</v>
      </c>
      <c r="EM170" t="s">
        <v>209</v>
      </c>
      <c r="EO170" t="s">
        <v>28</v>
      </c>
      <c r="EQ170">
        <v>0</v>
      </c>
      <c r="ER170">
        <v>291.29000000000002</v>
      </c>
      <c r="ES170">
        <v>291.29000000000002</v>
      </c>
      <c r="ET170">
        <v>0</v>
      </c>
      <c r="EU170">
        <v>0</v>
      </c>
      <c r="EV170">
        <v>0</v>
      </c>
      <c r="EW170">
        <v>0</v>
      </c>
      <c r="EX170">
        <v>0</v>
      </c>
      <c r="FQ170">
        <v>0</v>
      </c>
      <c r="FR170">
        <v>0</v>
      </c>
      <c r="FS170">
        <v>0</v>
      </c>
      <c r="FX170">
        <v>134</v>
      </c>
      <c r="FY170">
        <v>55</v>
      </c>
      <c r="GA170" t="s">
        <v>3</v>
      </c>
      <c r="GD170">
        <v>1</v>
      </c>
      <c r="GF170">
        <v>460913740</v>
      </c>
      <c r="GG170">
        <v>2</v>
      </c>
      <c r="GH170">
        <v>1</v>
      </c>
      <c r="GI170">
        <v>2</v>
      </c>
      <c r="GJ170">
        <v>0</v>
      </c>
      <c r="GK170">
        <v>0</v>
      </c>
      <c r="GL170">
        <f t="shared" si="112"/>
        <v>0</v>
      </c>
      <c r="GM170">
        <f t="shared" si="113"/>
        <v>13336.5</v>
      </c>
      <c r="GN170">
        <f t="shared" si="114"/>
        <v>13336.5</v>
      </c>
      <c r="GO170">
        <f t="shared" si="115"/>
        <v>0</v>
      </c>
      <c r="GP170">
        <f t="shared" si="116"/>
        <v>0</v>
      </c>
      <c r="GR170">
        <v>0</v>
      </c>
      <c r="GS170">
        <v>3</v>
      </c>
      <c r="GT170">
        <v>0</v>
      </c>
      <c r="GU170" t="s">
        <v>3</v>
      </c>
      <c r="GV170">
        <f t="shared" si="117"/>
        <v>0</v>
      </c>
      <c r="GW170">
        <v>1</v>
      </c>
      <c r="GX170">
        <f t="shared" si="118"/>
        <v>0</v>
      </c>
      <c r="HA170">
        <v>0</v>
      </c>
      <c r="HB170">
        <v>0</v>
      </c>
      <c r="HC170">
        <f t="shared" si="119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HS170">
        <v>0</v>
      </c>
      <c r="IK170">
        <v>0</v>
      </c>
    </row>
    <row r="171" spans="1:245" x14ac:dyDescent="0.2">
      <c r="A171">
        <v>17</v>
      </c>
      <c r="B171">
        <v>1</v>
      </c>
      <c r="C171">
        <f>ROW(SmtRes!A122)</f>
        <v>122</v>
      </c>
      <c r="D171">
        <f>ROW(EtalonRes!A126)</f>
        <v>126</v>
      </c>
      <c r="E171" t="s">
        <v>244</v>
      </c>
      <c r="F171" t="s">
        <v>236</v>
      </c>
      <c r="G171" t="s">
        <v>237</v>
      </c>
      <c r="H171" t="s">
        <v>228</v>
      </c>
      <c r="I171">
        <f>ROUND(I169,9)</f>
        <v>0.32600000000000001</v>
      </c>
      <c r="J171">
        <v>0</v>
      </c>
      <c r="K171">
        <f>ROUND(I169,9)</f>
        <v>0.32600000000000001</v>
      </c>
      <c r="O171">
        <f t="shared" si="89"/>
        <v>649.85</v>
      </c>
      <c r="P171">
        <f t="shared" si="90"/>
        <v>0</v>
      </c>
      <c r="Q171">
        <f>(ROUND((ROUND(((((ET171*1.1)*2))*AV171*I171),2)*BB171),2)+ROUND((ROUND(((AE171-(((EU171*1.1)*2)))*AV171*I171),2)*BS171),2))</f>
        <v>356.83</v>
      </c>
      <c r="R171">
        <f t="shared" si="91"/>
        <v>92.41</v>
      </c>
      <c r="S171">
        <f t="shared" si="92"/>
        <v>293.02</v>
      </c>
      <c r="T171">
        <f t="shared" si="93"/>
        <v>0</v>
      </c>
      <c r="U171">
        <f t="shared" si="94"/>
        <v>0.39798145200000007</v>
      </c>
      <c r="V171">
        <f t="shared" si="95"/>
        <v>0</v>
      </c>
      <c r="W171">
        <f t="shared" si="96"/>
        <v>0</v>
      </c>
      <c r="X171">
        <f t="shared" si="97"/>
        <v>516.48</v>
      </c>
      <c r="Y171">
        <f t="shared" si="98"/>
        <v>211.99</v>
      </c>
      <c r="AA171">
        <v>165646132</v>
      </c>
      <c r="AB171">
        <f t="shared" si="99"/>
        <v>87.494</v>
      </c>
      <c r="AC171">
        <f>ROUND(((ES171*1)),6)</f>
        <v>0</v>
      </c>
      <c r="AD171">
        <f>ROUND((((((ET171*1.1)*2))-(((EU171*1.1)*2)))+AE171),6)</f>
        <v>72.248000000000005</v>
      </c>
      <c r="AE171">
        <f>ROUND((((EU171*1.1)*2)),6)</f>
        <v>4.7960000000000003</v>
      </c>
      <c r="AF171">
        <f>ROUND((((EV171*1.1)*2)),6)</f>
        <v>15.246</v>
      </c>
      <c r="AG171">
        <f t="shared" si="100"/>
        <v>0</v>
      </c>
      <c r="AH171">
        <f>(((EW171*1.1)*2))</f>
        <v>1.1660000000000001</v>
      </c>
      <c r="AI171">
        <f>(((EX171*1.1)*2))</f>
        <v>0</v>
      </c>
      <c r="AJ171">
        <f t="shared" si="101"/>
        <v>0</v>
      </c>
      <c r="AK171">
        <v>39.770000000000003</v>
      </c>
      <c r="AL171">
        <v>0</v>
      </c>
      <c r="AM171">
        <v>32.840000000000003</v>
      </c>
      <c r="AN171">
        <v>2.1800000000000002</v>
      </c>
      <c r="AO171">
        <v>6.93</v>
      </c>
      <c r="AP171">
        <v>0</v>
      </c>
      <c r="AQ171">
        <v>0.53</v>
      </c>
      <c r="AR171">
        <v>0</v>
      </c>
      <c r="AS171">
        <v>0</v>
      </c>
      <c r="AT171">
        <v>134</v>
      </c>
      <c r="AU171">
        <v>55</v>
      </c>
      <c r="AV171">
        <v>1.0469999999999999</v>
      </c>
      <c r="AW171">
        <v>1</v>
      </c>
      <c r="AZ171">
        <v>1</v>
      </c>
      <c r="BA171">
        <v>56.35</v>
      </c>
      <c r="BB171">
        <v>14.47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0</v>
      </c>
      <c r="BI171">
        <v>1</v>
      </c>
      <c r="BJ171" t="s">
        <v>238</v>
      </c>
      <c r="BM171">
        <v>30</v>
      </c>
      <c r="BN171">
        <v>0</v>
      </c>
      <c r="BO171" t="s">
        <v>236</v>
      </c>
      <c r="BP171">
        <v>1</v>
      </c>
      <c r="BQ171">
        <v>30</v>
      </c>
      <c r="BR171">
        <v>0</v>
      </c>
      <c r="BS171">
        <v>56.35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134</v>
      </c>
      <c r="CA171">
        <v>55</v>
      </c>
      <c r="CB171" t="s">
        <v>3</v>
      </c>
      <c r="CE171">
        <v>30</v>
      </c>
      <c r="CF171">
        <v>0</v>
      </c>
      <c r="CG171">
        <v>0</v>
      </c>
      <c r="CM171">
        <v>0</v>
      </c>
      <c r="CN171" t="s">
        <v>453</v>
      </c>
      <c r="CO171">
        <v>0</v>
      </c>
      <c r="CP171">
        <f t="shared" si="102"/>
        <v>649.84999999999991</v>
      </c>
      <c r="CQ171">
        <f t="shared" si="103"/>
        <v>0</v>
      </c>
      <c r="CR171">
        <f>(ROUND((ROUND(((((ET171*1.1)*2))*AV171*1),2)*BB171),2)+ROUND((ROUND(((AE171-(((EU171*1.1)*2)))*AV171*1),2)*BS171),2))</f>
        <v>1094.51</v>
      </c>
      <c r="CS171">
        <f t="shared" si="104"/>
        <v>282.88</v>
      </c>
      <c r="CT171">
        <f t="shared" si="105"/>
        <v>899.35</v>
      </c>
      <c r="CU171">
        <f t="shared" si="106"/>
        <v>0</v>
      </c>
      <c r="CV171">
        <f t="shared" si="107"/>
        <v>1.2208020000000002</v>
      </c>
      <c r="CW171">
        <f t="shared" si="108"/>
        <v>0</v>
      </c>
      <c r="CX171">
        <f t="shared" si="109"/>
        <v>0</v>
      </c>
      <c r="CY171">
        <f t="shared" si="110"/>
        <v>516.47619999999995</v>
      </c>
      <c r="CZ171">
        <f t="shared" si="111"/>
        <v>211.98649999999998</v>
      </c>
      <c r="DC171" t="s">
        <v>3</v>
      </c>
      <c r="DD171" t="s">
        <v>24</v>
      </c>
      <c r="DE171" t="s">
        <v>187</v>
      </c>
      <c r="DF171" t="s">
        <v>187</v>
      </c>
      <c r="DG171" t="s">
        <v>187</v>
      </c>
      <c r="DH171" t="s">
        <v>3</v>
      </c>
      <c r="DI171" t="s">
        <v>187</v>
      </c>
      <c r="DJ171" t="s">
        <v>187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228</v>
      </c>
      <c r="DW171" t="s">
        <v>228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166013162</v>
      </c>
      <c r="EF171">
        <v>30</v>
      </c>
      <c r="EG171" t="s">
        <v>18</v>
      </c>
      <c r="EH171">
        <v>0</v>
      </c>
      <c r="EI171" t="s">
        <v>3</v>
      </c>
      <c r="EJ171">
        <v>1</v>
      </c>
      <c r="EK171">
        <v>30</v>
      </c>
      <c r="EL171" t="s">
        <v>208</v>
      </c>
      <c r="EM171" t="s">
        <v>209</v>
      </c>
      <c r="EO171" t="s">
        <v>28</v>
      </c>
      <c r="EQ171">
        <v>131072</v>
      </c>
      <c r="ER171">
        <v>39.770000000000003</v>
      </c>
      <c r="ES171">
        <v>0</v>
      </c>
      <c r="ET171">
        <v>32.840000000000003</v>
      </c>
      <c r="EU171">
        <v>2.1800000000000002</v>
      </c>
      <c r="EV171">
        <v>6.93</v>
      </c>
      <c r="EW171">
        <v>0.53</v>
      </c>
      <c r="EX171">
        <v>0</v>
      </c>
      <c r="EY171">
        <v>0</v>
      </c>
      <c r="FQ171">
        <v>0</v>
      </c>
      <c r="FR171">
        <v>0</v>
      </c>
      <c r="FS171">
        <v>0</v>
      </c>
      <c r="FX171">
        <v>134</v>
      </c>
      <c r="FY171">
        <v>55</v>
      </c>
      <c r="GA171" t="s">
        <v>3</v>
      </c>
      <c r="GD171">
        <v>1</v>
      </c>
      <c r="GF171">
        <v>-1944989356</v>
      </c>
      <c r="GG171">
        <v>2</v>
      </c>
      <c r="GH171">
        <v>1</v>
      </c>
      <c r="GI171">
        <v>2</v>
      </c>
      <c r="GJ171">
        <v>0</v>
      </c>
      <c r="GK171">
        <v>0</v>
      </c>
      <c r="GL171">
        <f t="shared" si="112"/>
        <v>0</v>
      </c>
      <c r="GM171">
        <f t="shared" si="113"/>
        <v>1378.32</v>
      </c>
      <c r="GN171">
        <f t="shared" si="114"/>
        <v>1378.32</v>
      </c>
      <c r="GO171">
        <f t="shared" si="115"/>
        <v>0</v>
      </c>
      <c r="GP171">
        <f t="shared" si="116"/>
        <v>0</v>
      </c>
      <c r="GR171">
        <v>0</v>
      </c>
      <c r="GS171">
        <v>3</v>
      </c>
      <c r="GT171">
        <v>0</v>
      </c>
      <c r="GU171" t="s">
        <v>3</v>
      </c>
      <c r="GV171">
        <f t="shared" si="117"/>
        <v>0</v>
      </c>
      <c r="GW171">
        <v>1</v>
      </c>
      <c r="GX171">
        <f t="shared" si="118"/>
        <v>0</v>
      </c>
      <c r="HA171">
        <v>0</v>
      </c>
      <c r="HB171">
        <v>0</v>
      </c>
      <c r="HC171">
        <f t="shared" si="119"/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HS171">
        <v>0</v>
      </c>
      <c r="IK171">
        <v>0</v>
      </c>
    </row>
    <row r="172" spans="1:245" x14ac:dyDescent="0.2">
      <c r="A172">
        <v>18</v>
      </c>
      <c r="B172">
        <v>1</v>
      </c>
      <c r="C172">
        <v>122</v>
      </c>
      <c r="E172" t="s">
        <v>245</v>
      </c>
      <c r="F172" t="s">
        <v>231</v>
      </c>
      <c r="G172" t="s">
        <v>232</v>
      </c>
      <c r="H172" t="s">
        <v>233</v>
      </c>
      <c r="I172">
        <f>I171*J172</f>
        <v>1.5648</v>
      </c>
      <c r="J172">
        <v>4.8</v>
      </c>
      <c r="K172">
        <v>2.4</v>
      </c>
      <c r="O172">
        <f t="shared" si="89"/>
        <v>6682.17</v>
      </c>
      <c r="P172">
        <f t="shared" si="90"/>
        <v>6682.17</v>
      </c>
      <c r="Q172">
        <f>(ROUND((ROUND(((ET172)*AV172*I172),2)*BB172),2)+ROUND((ROUND(((AE172-(EU172))*AV172*I172),2)*BS172),2))</f>
        <v>0</v>
      </c>
      <c r="R172">
        <f t="shared" si="91"/>
        <v>0</v>
      </c>
      <c r="S172">
        <f t="shared" si="92"/>
        <v>0</v>
      </c>
      <c r="T172">
        <f t="shared" si="93"/>
        <v>0</v>
      </c>
      <c r="U172">
        <f t="shared" si="94"/>
        <v>0</v>
      </c>
      <c r="V172">
        <f t="shared" si="95"/>
        <v>0</v>
      </c>
      <c r="W172">
        <f t="shared" si="96"/>
        <v>0</v>
      </c>
      <c r="X172">
        <f t="shared" si="97"/>
        <v>0</v>
      </c>
      <c r="Y172">
        <f t="shared" si="98"/>
        <v>0</v>
      </c>
      <c r="AA172">
        <v>165646132</v>
      </c>
      <c r="AB172">
        <f t="shared" si="99"/>
        <v>291.29000000000002</v>
      </c>
      <c r="AC172">
        <f>ROUND((ES172),6)</f>
        <v>291.29000000000002</v>
      </c>
      <c r="AD172">
        <f>ROUND((((ET172)-(EU172))+AE172),6)</f>
        <v>0</v>
      </c>
      <c r="AE172">
        <f>ROUND((EU172),6)</f>
        <v>0</v>
      </c>
      <c r="AF172">
        <f>ROUND((EV172),6)</f>
        <v>0</v>
      </c>
      <c r="AG172">
        <f t="shared" si="100"/>
        <v>0</v>
      </c>
      <c r="AH172">
        <f>(EW172)</f>
        <v>0</v>
      </c>
      <c r="AI172">
        <f>(EX172)</f>
        <v>0</v>
      </c>
      <c r="AJ172">
        <f t="shared" si="101"/>
        <v>0</v>
      </c>
      <c r="AK172">
        <v>291.29000000000002</v>
      </c>
      <c r="AL172">
        <v>291.29000000000002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134</v>
      </c>
      <c r="AU172">
        <v>55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14.66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1</v>
      </c>
      <c r="BJ172" t="s">
        <v>234</v>
      </c>
      <c r="BM172">
        <v>30</v>
      </c>
      <c r="BN172">
        <v>0</v>
      </c>
      <c r="BO172" t="s">
        <v>231</v>
      </c>
      <c r="BP172">
        <v>1</v>
      </c>
      <c r="BQ172">
        <v>30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134</v>
      </c>
      <c r="CA172">
        <v>55</v>
      </c>
      <c r="CB172" t="s">
        <v>3</v>
      </c>
      <c r="CE172">
        <v>30</v>
      </c>
      <c r="CF172">
        <v>0</v>
      </c>
      <c r="CG172">
        <v>0</v>
      </c>
      <c r="CM172">
        <v>0</v>
      </c>
      <c r="CN172" t="s">
        <v>453</v>
      </c>
      <c r="CO172">
        <v>0</v>
      </c>
      <c r="CP172">
        <f t="shared" si="102"/>
        <v>6682.17</v>
      </c>
      <c r="CQ172">
        <f t="shared" si="103"/>
        <v>4270.3100000000004</v>
      </c>
      <c r="CR172">
        <f>(ROUND((ROUND(((ET172)*AV172*1),2)*BB172),2)+ROUND((ROUND(((AE172-(EU172))*AV172*1),2)*BS172),2))</f>
        <v>0</v>
      </c>
      <c r="CS172">
        <f t="shared" si="104"/>
        <v>0</v>
      </c>
      <c r="CT172">
        <f t="shared" si="105"/>
        <v>0</v>
      </c>
      <c r="CU172">
        <f t="shared" si="106"/>
        <v>0</v>
      </c>
      <c r="CV172">
        <f t="shared" si="107"/>
        <v>0</v>
      </c>
      <c r="CW172">
        <f t="shared" si="108"/>
        <v>0</v>
      </c>
      <c r="CX172">
        <f t="shared" si="109"/>
        <v>0</v>
      </c>
      <c r="CY172">
        <f t="shared" si="110"/>
        <v>0</v>
      </c>
      <c r="CZ172">
        <f t="shared" si="111"/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1009</v>
      </c>
      <c r="DV172" t="s">
        <v>233</v>
      </c>
      <c r="DW172" t="s">
        <v>233</v>
      </c>
      <c r="DX172">
        <v>1000</v>
      </c>
      <c r="DZ172" t="s">
        <v>3</v>
      </c>
      <c r="EA172" t="s">
        <v>3</v>
      </c>
      <c r="EB172" t="s">
        <v>3</v>
      </c>
      <c r="EC172" t="s">
        <v>3</v>
      </c>
      <c r="EE172">
        <v>166013162</v>
      </c>
      <c r="EF172">
        <v>30</v>
      </c>
      <c r="EG172" t="s">
        <v>18</v>
      </c>
      <c r="EH172">
        <v>0</v>
      </c>
      <c r="EI172" t="s">
        <v>3</v>
      </c>
      <c r="EJ172">
        <v>1</v>
      </c>
      <c r="EK172">
        <v>30</v>
      </c>
      <c r="EL172" t="s">
        <v>208</v>
      </c>
      <c r="EM172" t="s">
        <v>209</v>
      </c>
      <c r="EO172" t="s">
        <v>28</v>
      </c>
      <c r="EQ172">
        <v>0</v>
      </c>
      <c r="ER172">
        <v>291.29000000000002</v>
      </c>
      <c r="ES172">
        <v>291.29000000000002</v>
      </c>
      <c r="ET172">
        <v>0</v>
      </c>
      <c r="EU172">
        <v>0</v>
      </c>
      <c r="EV172">
        <v>0</v>
      </c>
      <c r="EW172">
        <v>0</v>
      </c>
      <c r="EX172">
        <v>0</v>
      </c>
      <c r="FQ172">
        <v>0</v>
      </c>
      <c r="FR172">
        <v>0</v>
      </c>
      <c r="FS172">
        <v>0</v>
      </c>
      <c r="FX172">
        <v>134</v>
      </c>
      <c r="FY172">
        <v>55</v>
      </c>
      <c r="GA172" t="s">
        <v>3</v>
      </c>
      <c r="GD172">
        <v>1</v>
      </c>
      <c r="GF172">
        <v>460913740</v>
      </c>
      <c r="GG172">
        <v>2</v>
      </c>
      <c r="GH172">
        <v>1</v>
      </c>
      <c r="GI172">
        <v>2</v>
      </c>
      <c r="GJ172">
        <v>0</v>
      </c>
      <c r="GK172">
        <v>0</v>
      </c>
      <c r="GL172">
        <f t="shared" si="112"/>
        <v>0</v>
      </c>
      <c r="GM172">
        <f t="shared" si="113"/>
        <v>6682.17</v>
      </c>
      <c r="GN172">
        <f t="shared" si="114"/>
        <v>6682.17</v>
      </c>
      <c r="GO172">
        <f t="shared" si="115"/>
        <v>0</v>
      </c>
      <c r="GP172">
        <f t="shared" si="116"/>
        <v>0</v>
      </c>
      <c r="GR172">
        <v>0</v>
      </c>
      <c r="GS172">
        <v>3</v>
      </c>
      <c r="GT172">
        <v>0</v>
      </c>
      <c r="GU172" t="s">
        <v>3</v>
      </c>
      <c r="GV172">
        <f t="shared" si="117"/>
        <v>0</v>
      </c>
      <c r="GW172">
        <v>1</v>
      </c>
      <c r="GX172">
        <f t="shared" si="118"/>
        <v>0</v>
      </c>
      <c r="HA172">
        <v>0</v>
      </c>
      <c r="HB172">
        <v>0</v>
      </c>
      <c r="HC172">
        <f t="shared" si="119"/>
        <v>0</v>
      </c>
      <c r="HE172" t="s">
        <v>3</v>
      </c>
      <c r="HF172" t="s">
        <v>3</v>
      </c>
      <c r="HM172" t="s">
        <v>246</v>
      </c>
      <c r="HN172" t="s">
        <v>3</v>
      </c>
      <c r="HO172" t="s">
        <v>3</v>
      </c>
      <c r="HP172" t="s">
        <v>3</v>
      </c>
      <c r="HQ172" t="s">
        <v>3</v>
      </c>
      <c r="HS172">
        <v>0</v>
      </c>
      <c r="IK172">
        <v>0</v>
      </c>
    </row>
    <row r="173" spans="1:245" x14ac:dyDescent="0.2">
      <c r="A173">
        <v>17</v>
      </c>
      <c r="B173">
        <v>1</v>
      </c>
      <c r="C173">
        <f>ROW(SmtRes!A133)</f>
        <v>133</v>
      </c>
      <c r="D173">
        <f>ROW(EtalonRes!A137)</f>
        <v>137</v>
      </c>
      <c r="E173" t="s">
        <v>247</v>
      </c>
      <c r="F173" t="s">
        <v>226</v>
      </c>
      <c r="G173" t="s">
        <v>227</v>
      </c>
      <c r="H173" t="s">
        <v>228</v>
      </c>
      <c r="I173">
        <f>ROUND(407.6/100,9)</f>
        <v>4.0759999999999996</v>
      </c>
      <c r="J173">
        <v>0</v>
      </c>
      <c r="K173">
        <f>ROUND(407.6/100,9)</f>
        <v>4.0759999999999996</v>
      </c>
      <c r="O173">
        <f t="shared" si="89"/>
        <v>55079.93</v>
      </c>
      <c r="P173">
        <f t="shared" si="90"/>
        <v>3744.38</v>
      </c>
      <c r="Q173">
        <f>(ROUND((ROUND((((ET173*1.1))*AV173*I173),2)*BB173),2)+ROUND((ROUND(((AE173-((EU173*1.1)))*AV173*I173),2)*BS173),2))</f>
        <v>37535.43</v>
      </c>
      <c r="R173">
        <f t="shared" si="91"/>
        <v>12316.42</v>
      </c>
      <c r="S173">
        <f t="shared" si="92"/>
        <v>13800.12</v>
      </c>
      <c r="T173">
        <f t="shared" si="93"/>
        <v>0</v>
      </c>
      <c r="U173">
        <f t="shared" si="94"/>
        <v>20.138672268000001</v>
      </c>
      <c r="V173">
        <f t="shared" si="95"/>
        <v>0</v>
      </c>
      <c r="W173">
        <f t="shared" si="96"/>
        <v>0</v>
      </c>
      <c r="X173">
        <f t="shared" si="97"/>
        <v>34996.160000000003</v>
      </c>
      <c r="Y173">
        <f t="shared" si="98"/>
        <v>14364.1</v>
      </c>
      <c r="AA173">
        <v>165646132</v>
      </c>
      <c r="AB173">
        <f t="shared" si="99"/>
        <v>700.42200000000003</v>
      </c>
      <c r="AC173">
        <f>ROUND(((ES173*1)),6)</f>
        <v>57.45</v>
      </c>
      <c r="AD173">
        <f>ROUND(((((ET173*1.1))-((EU173*1.1)))+AE173),6)</f>
        <v>585.58500000000004</v>
      </c>
      <c r="AE173">
        <f>ROUND(((EU173*1.1)),6)</f>
        <v>51.216000000000001</v>
      </c>
      <c r="AF173">
        <f>ROUND(((EV173*1.1)),6)</f>
        <v>57.387</v>
      </c>
      <c r="AG173">
        <f t="shared" si="100"/>
        <v>0</v>
      </c>
      <c r="AH173">
        <f>((EW173*1.1))</f>
        <v>4.7190000000000003</v>
      </c>
      <c r="AI173">
        <f>((EX173*1.1))</f>
        <v>0</v>
      </c>
      <c r="AJ173">
        <f t="shared" si="101"/>
        <v>0</v>
      </c>
      <c r="AK173">
        <v>641.97</v>
      </c>
      <c r="AL173">
        <v>57.45</v>
      </c>
      <c r="AM173">
        <v>532.35</v>
      </c>
      <c r="AN173">
        <v>46.56</v>
      </c>
      <c r="AO173">
        <v>52.17</v>
      </c>
      <c r="AP173">
        <v>0</v>
      </c>
      <c r="AQ173">
        <v>4.29</v>
      </c>
      <c r="AR173">
        <v>0</v>
      </c>
      <c r="AS173">
        <v>0</v>
      </c>
      <c r="AT173">
        <v>134</v>
      </c>
      <c r="AU173">
        <v>55</v>
      </c>
      <c r="AV173">
        <v>1.0469999999999999</v>
      </c>
      <c r="AW173">
        <v>1</v>
      </c>
      <c r="AZ173">
        <v>1</v>
      </c>
      <c r="BA173">
        <v>56.35</v>
      </c>
      <c r="BB173">
        <v>15.02</v>
      </c>
      <c r="BC173">
        <v>15.99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1</v>
      </c>
      <c r="BJ173" t="s">
        <v>229</v>
      </c>
      <c r="BM173">
        <v>30</v>
      </c>
      <c r="BN173">
        <v>0</v>
      </c>
      <c r="BO173" t="s">
        <v>226</v>
      </c>
      <c r="BP173">
        <v>1</v>
      </c>
      <c r="BQ173">
        <v>30</v>
      </c>
      <c r="BR173">
        <v>0</v>
      </c>
      <c r="BS173">
        <v>56.35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134</v>
      </c>
      <c r="CA173">
        <v>55</v>
      </c>
      <c r="CB173" t="s">
        <v>3</v>
      </c>
      <c r="CE173">
        <v>30</v>
      </c>
      <c r="CF173">
        <v>0</v>
      </c>
      <c r="CG173">
        <v>0</v>
      </c>
      <c r="CM173">
        <v>0</v>
      </c>
      <c r="CN173" t="s">
        <v>453</v>
      </c>
      <c r="CO173">
        <v>0</v>
      </c>
      <c r="CP173">
        <f t="shared" si="102"/>
        <v>55079.93</v>
      </c>
      <c r="CQ173">
        <f t="shared" si="103"/>
        <v>918.63</v>
      </c>
      <c r="CR173">
        <f>(ROUND((ROUND((((ET173*1.1))*AV173*1),2)*BB173),2)+ROUND((ROUND(((AE173-((EU173*1.1)))*AV173*1),2)*BS173),2))</f>
        <v>9208.91</v>
      </c>
      <c r="CS173">
        <f t="shared" si="104"/>
        <v>3021.49</v>
      </c>
      <c r="CT173">
        <f t="shared" si="105"/>
        <v>3385.51</v>
      </c>
      <c r="CU173">
        <f t="shared" si="106"/>
        <v>0</v>
      </c>
      <c r="CV173">
        <f t="shared" si="107"/>
        <v>4.9407930000000002</v>
      </c>
      <c r="CW173">
        <f t="shared" si="108"/>
        <v>0</v>
      </c>
      <c r="CX173">
        <f t="shared" si="109"/>
        <v>0</v>
      </c>
      <c r="CY173">
        <f t="shared" si="110"/>
        <v>34996.1636</v>
      </c>
      <c r="CZ173">
        <f t="shared" si="111"/>
        <v>14364.097</v>
      </c>
      <c r="DB173">
        <v>27</v>
      </c>
      <c r="DC173" t="s">
        <v>3</v>
      </c>
      <c r="DD173" t="s">
        <v>24</v>
      </c>
      <c r="DE173" t="s">
        <v>25</v>
      </c>
      <c r="DF173" t="s">
        <v>25</v>
      </c>
      <c r="DG173" t="s">
        <v>25</v>
      </c>
      <c r="DH173" t="s">
        <v>3</v>
      </c>
      <c r="DI173" t="s">
        <v>25</v>
      </c>
      <c r="DJ173" t="s">
        <v>25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228</v>
      </c>
      <c r="DW173" t="s">
        <v>228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166013162</v>
      </c>
      <c r="EF173">
        <v>30</v>
      </c>
      <c r="EG173" t="s">
        <v>18</v>
      </c>
      <c r="EH173">
        <v>0</v>
      </c>
      <c r="EI173" t="s">
        <v>3</v>
      </c>
      <c r="EJ173">
        <v>1</v>
      </c>
      <c r="EK173">
        <v>30</v>
      </c>
      <c r="EL173" t="s">
        <v>208</v>
      </c>
      <c r="EM173" t="s">
        <v>209</v>
      </c>
      <c r="EO173" t="s">
        <v>28</v>
      </c>
      <c r="EQ173">
        <v>131072</v>
      </c>
      <c r="ER173">
        <v>641.97</v>
      </c>
      <c r="ES173">
        <v>57.45</v>
      </c>
      <c r="ET173">
        <v>532.35</v>
      </c>
      <c r="EU173">
        <v>46.56</v>
      </c>
      <c r="EV173">
        <v>52.17</v>
      </c>
      <c r="EW173">
        <v>4.29</v>
      </c>
      <c r="EX173">
        <v>0</v>
      </c>
      <c r="EY173">
        <v>0</v>
      </c>
      <c r="FQ173">
        <v>0</v>
      </c>
      <c r="FR173">
        <v>0</v>
      </c>
      <c r="FS173">
        <v>0</v>
      </c>
      <c r="FX173">
        <v>134</v>
      </c>
      <c r="FY173">
        <v>55</v>
      </c>
      <c r="GA173" t="s">
        <v>3</v>
      </c>
      <c r="GD173">
        <v>1</v>
      </c>
      <c r="GF173">
        <v>-678311476</v>
      </c>
      <c r="GG173">
        <v>2</v>
      </c>
      <c r="GH173">
        <v>1</v>
      </c>
      <c r="GI173">
        <v>2</v>
      </c>
      <c r="GJ173">
        <v>0</v>
      </c>
      <c r="GK173">
        <v>0</v>
      </c>
      <c r="GL173">
        <f t="shared" si="112"/>
        <v>0</v>
      </c>
      <c r="GM173">
        <f t="shared" si="113"/>
        <v>104440.19</v>
      </c>
      <c r="GN173">
        <f t="shared" si="114"/>
        <v>104440.19</v>
      </c>
      <c r="GO173">
        <f t="shared" si="115"/>
        <v>0</v>
      </c>
      <c r="GP173">
        <f t="shared" si="116"/>
        <v>0</v>
      </c>
      <c r="GR173">
        <v>0</v>
      </c>
      <c r="GS173">
        <v>3</v>
      </c>
      <c r="GT173">
        <v>0</v>
      </c>
      <c r="GU173" t="s">
        <v>3</v>
      </c>
      <c r="GV173">
        <f t="shared" si="117"/>
        <v>0</v>
      </c>
      <c r="GW173">
        <v>1</v>
      </c>
      <c r="GX173">
        <f t="shared" si="118"/>
        <v>0</v>
      </c>
      <c r="HA173">
        <v>0</v>
      </c>
      <c r="HB173">
        <v>0</v>
      </c>
      <c r="HC173">
        <f t="shared" si="119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HS173">
        <v>0</v>
      </c>
      <c r="IK173">
        <v>0</v>
      </c>
    </row>
    <row r="174" spans="1:245" x14ac:dyDescent="0.2">
      <c r="A174">
        <v>18</v>
      </c>
      <c r="B174">
        <v>1</v>
      </c>
      <c r="C174">
        <v>133</v>
      </c>
      <c r="E174" t="s">
        <v>248</v>
      </c>
      <c r="F174" t="s">
        <v>249</v>
      </c>
      <c r="G174" t="s">
        <v>250</v>
      </c>
      <c r="H174" t="s">
        <v>233</v>
      </c>
      <c r="I174">
        <f>I173*J174</f>
        <v>39.374160000000003</v>
      </c>
      <c r="J174">
        <v>9.6600000000000019</v>
      </c>
      <c r="K174">
        <v>9.66</v>
      </c>
      <c r="O174">
        <f t="shared" si="89"/>
        <v>170305.85</v>
      </c>
      <c r="P174">
        <f t="shared" si="90"/>
        <v>170305.85</v>
      </c>
      <c r="Q174">
        <f>(ROUND((ROUND(((ET174)*AV174*I174),2)*BB174),2)+ROUND((ROUND(((AE174-(EU174))*AV174*I174),2)*BS174),2))</f>
        <v>0</v>
      </c>
      <c r="R174">
        <f t="shared" si="91"/>
        <v>0</v>
      </c>
      <c r="S174">
        <f t="shared" si="92"/>
        <v>0</v>
      </c>
      <c r="T174">
        <f t="shared" si="93"/>
        <v>0</v>
      </c>
      <c r="U174">
        <f t="shared" si="94"/>
        <v>0</v>
      </c>
      <c r="V174">
        <f t="shared" si="95"/>
        <v>0</v>
      </c>
      <c r="W174">
        <f t="shared" si="96"/>
        <v>0</v>
      </c>
      <c r="X174">
        <f t="shared" si="97"/>
        <v>0</v>
      </c>
      <c r="Y174">
        <f t="shared" si="98"/>
        <v>0</v>
      </c>
      <c r="AA174">
        <v>165646132</v>
      </c>
      <c r="AB174">
        <f t="shared" si="99"/>
        <v>302.47000000000003</v>
      </c>
      <c r="AC174">
        <f>ROUND((ES174),6)</f>
        <v>302.47000000000003</v>
      </c>
      <c r="AD174">
        <f>ROUND((((ET174)-(EU174))+AE174),6)</f>
        <v>0</v>
      </c>
      <c r="AE174">
        <f>ROUND((EU174),6)</f>
        <v>0</v>
      </c>
      <c r="AF174">
        <f>ROUND((EV174),6)</f>
        <v>0</v>
      </c>
      <c r="AG174">
        <f t="shared" si="100"/>
        <v>0</v>
      </c>
      <c r="AH174">
        <f>(EW174)</f>
        <v>0</v>
      </c>
      <c r="AI174">
        <f>(EX174)</f>
        <v>0</v>
      </c>
      <c r="AJ174">
        <f t="shared" si="101"/>
        <v>0</v>
      </c>
      <c r="AK174">
        <v>302.47000000000003</v>
      </c>
      <c r="AL174">
        <v>302.47000000000003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134</v>
      </c>
      <c r="AU174">
        <v>55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14.3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1</v>
      </c>
      <c r="BJ174" t="s">
        <v>251</v>
      </c>
      <c r="BM174">
        <v>30</v>
      </c>
      <c r="BN174">
        <v>0</v>
      </c>
      <c r="BO174" t="s">
        <v>249</v>
      </c>
      <c r="BP174">
        <v>1</v>
      </c>
      <c r="BQ174">
        <v>30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134</v>
      </c>
      <c r="CA174">
        <v>55</v>
      </c>
      <c r="CB174" t="s">
        <v>3</v>
      </c>
      <c r="CE174">
        <v>30</v>
      </c>
      <c r="CF174">
        <v>0</v>
      </c>
      <c r="CG174">
        <v>0</v>
      </c>
      <c r="CM174">
        <v>0</v>
      </c>
      <c r="CN174" t="s">
        <v>453</v>
      </c>
      <c r="CO174">
        <v>0</v>
      </c>
      <c r="CP174">
        <f t="shared" si="102"/>
        <v>170305.85</v>
      </c>
      <c r="CQ174">
        <f t="shared" si="103"/>
        <v>4325.32</v>
      </c>
      <c r="CR174">
        <f>(ROUND((ROUND(((ET174)*AV174*1),2)*BB174),2)+ROUND((ROUND(((AE174-(EU174))*AV174*1),2)*BS174),2))</f>
        <v>0</v>
      </c>
      <c r="CS174">
        <f t="shared" si="104"/>
        <v>0</v>
      </c>
      <c r="CT174">
        <f t="shared" si="105"/>
        <v>0</v>
      </c>
      <c r="CU174">
        <f t="shared" si="106"/>
        <v>0</v>
      </c>
      <c r="CV174">
        <f t="shared" si="107"/>
        <v>0</v>
      </c>
      <c r="CW174">
        <f t="shared" si="108"/>
        <v>0</v>
      </c>
      <c r="CX174">
        <f t="shared" si="109"/>
        <v>0</v>
      </c>
      <c r="CY174">
        <f t="shared" si="110"/>
        <v>0</v>
      </c>
      <c r="CZ174">
        <f t="shared" si="111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1009</v>
      </c>
      <c r="DV174" t="s">
        <v>233</v>
      </c>
      <c r="DW174" t="s">
        <v>233</v>
      </c>
      <c r="DX174">
        <v>1000</v>
      </c>
      <c r="DZ174" t="s">
        <v>3</v>
      </c>
      <c r="EA174" t="s">
        <v>3</v>
      </c>
      <c r="EB174" t="s">
        <v>3</v>
      </c>
      <c r="EC174" t="s">
        <v>3</v>
      </c>
      <c r="EE174">
        <v>166013162</v>
      </c>
      <c r="EF174">
        <v>30</v>
      </c>
      <c r="EG174" t="s">
        <v>18</v>
      </c>
      <c r="EH174">
        <v>0</v>
      </c>
      <c r="EI174" t="s">
        <v>3</v>
      </c>
      <c r="EJ174">
        <v>1</v>
      </c>
      <c r="EK174">
        <v>30</v>
      </c>
      <c r="EL174" t="s">
        <v>208</v>
      </c>
      <c r="EM174" t="s">
        <v>209</v>
      </c>
      <c r="EO174" t="s">
        <v>28</v>
      </c>
      <c r="EQ174">
        <v>0</v>
      </c>
      <c r="ER174">
        <v>302.47000000000003</v>
      </c>
      <c r="ES174">
        <v>302.47000000000003</v>
      </c>
      <c r="ET174">
        <v>0</v>
      </c>
      <c r="EU174">
        <v>0</v>
      </c>
      <c r="EV174">
        <v>0</v>
      </c>
      <c r="EW174">
        <v>0</v>
      </c>
      <c r="EX174">
        <v>0</v>
      </c>
      <c r="FQ174">
        <v>0</v>
      </c>
      <c r="FR174">
        <v>0</v>
      </c>
      <c r="FS174">
        <v>0</v>
      </c>
      <c r="FX174">
        <v>134</v>
      </c>
      <c r="FY174">
        <v>55</v>
      </c>
      <c r="GA174" t="s">
        <v>3</v>
      </c>
      <c r="GD174">
        <v>1</v>
      </c>
      <c r="GF174">
        <v>-717286721</v>
      </c>
      <c r="GG174">
        <v>2</v>
      </c>
      <c r="GH174">
        <v>1</v>
      </c>
      <c r="GI174">
        <v>2</v>
      </c>
      <c r="GJ174">
        <v>0</v>
      </c>
      <c r="GK174">
        <v>0</v>
      </c>
      <c r="GL174">
        <f t="shared" si="112"/>
        <v>0</v>
      </c>
      <c r="GM174">
        <f t="shared" si="113"/>
        <v>170305.85</v>
      </c>
      <c r="GN174">
        <f t="shared" si="114"/>
        <v>170305.85</v>
      </c>
      <c r="GO174">
        <f t="shared" si="115"/>
        <v>0</v>
      </c>
      <c r="GP174">
        <f t="shared" si="116"/>
        <v>0</v>
      </c>
      <c r="GR174">
        <v>0</v>
      </c>
      <c r="GS174">
        <v>3</v>
      </c>
      <c r="GT174">
        <v>0</v>
      </c>
      <c r="GU174" t="s">
        <v>3</v>
      </c>
      <c r="GV174">
        <f t="shared" si="117"/>
        <v>0</v>
      </c>
      <c r="GW174">
        <v>1</v>
      </c>
      <c r="GX174">
        <f t="shared" si="118"/>
        <v>0</v>
      </c>
      <c r="HA174">
        <v>0</v>
      </c>
      <c r="HB174">
        <v>0</v>
      </c>
      <c r="HC174">
        <f t="shared" si="119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HS174">
        <v>0</v>
      </c>
      <c r="IK174">
        <v>0</v>
      </c>
    </row>
    <row r="176" spans="1:245" x14ac:dyDescent="0.2">
      <c r="A176" s="2">
        <v>51</v>
      </c>
      <c r="B176" s="2">
        <f>B155</f>
        <v>1</v>
      </c>
      <c r="C176" s="2">
        <f>A155</f>
        <v>4</v>
      </c>
      <c r="D176" s="2">
        <f>ROW(A155)</f>
        <v>155</v>
      </c>
      <c r="E176" s="2"/>
      <c r="F176" s="2" t="str">
        <f>IF(F155&lt;&gt;"",F155,"")</f>
        <v>Новый раздел</v>
      </c>
      <c r="G176" s="2" t="str">
        <f>IF(G155&lt;&gt;"",G155,"")</f>
        <v>Восстановление проезжей части  407,6м2/ 32,6м2</v>
      </c>
      <c r="H176" s="2">
        <v>0</v>
      </c>
      <c r="I176" s="2"/>
      <c r="J176" s="2"/>
      <c r="K176" s="2"/>
      <c r="L176" s="2"/>
      <c r="M176" s="2"/>
      <c r="N176" s="2"/>
      <c r="O176" s="2">
        <f t="shared" ref="O176:T176" si="120">ROUND(AB176,2)</f>
        <v>340257.84</v>
      </c>
      <c r="P176" s="2">
        <f t="shared" si="120"/>
        <v>267983.96000000002</v>
      </c>
      <c r="Q176" s="2">
        <f t="shared" si="120"/>
        <v>47806.14</v>
      </c>
      <c r="R176" s="2">
        <f t="shared" si="120"/>
        <v>15566.12</v>
      </c>
      <c r="S176" s="2">
        <f t="shared" si="120"/>
        <v>24467.74</v>
      </c>
      <c r="T176" s="2">
        <f t="shared" si="120"/>
        <v>0</v>
      </c>
      <c r="U176" s="2">
        <f>AH176</f>
        <v>36.4660490634</v>
      </c>
      <c r="V176" s="2">
        <f>AI176</f>
        <v>0</v>
      </c>
      <c r="W176" s="2">
        <f>ROUND(AJ176,2)</f>
        <v>0</v>
      </c>
      <c r="X176" s="2">
        <f>ROUND(AK176,2)</f>
        <v>53645.38</v>
      </c>
      <c r="Y176" s="2">
        <f>ROUND(AL176,2)</f>
        <v>22018.639999999999</v>
      </c>
      <c r="Z176" s="2"/>
      <c r="AA176" s="2"/>
      <c r="AB176" s="2">
        <f>ROUND(SUMIF(AA159:AA174,"=165646132",O159:O174),2)</f>
        <v>340257.84</v>
      </c>
      <c r="AC176" s="2">
        <f>ROUND(SUMIF(AA159:AA174,"=165646132",P159:P174),2)</f>
        <v>267983.96000000002</v>
      </c>
      <c r="AD176" s="2">
        <f>ROUND(SUMIF(AA159:AA174,"=165646132",Q159:Q174),2)</f>
        <v>47806.14</v>
      </c>
      <c r="AE176" s="2">
        <f>ROUND(SUMIF(AA159:AA174,"=165646132",R159:R174),2)</f>
        <v>15566.12</v>
      </c>
      <c r="AF176" s="2">
        <f>ROUND(SUMIF(AA159:AA174,"=165646132",S159:S174),2)</f>
        <v>24467.74</v>
      </c>
      <c r="AG176" s="2">
        <f>ROUND(SUMIF(AA159:AA174,"=165646132",T159:T174),2)</f>
        <v>0</v>
      </c>
      <c r="AH176" s="2">
        <f>SUMIF(AA159:AA174,"=165646132",U159:U174)</f>
        <v>36.4660490634</v>
      </c>
      <c r="AI176" s="2">
        <f>SUMIF(AA159:AA174,"=165646132",V159:V174)</f>
        <v>0</v>
      </c>
      <c r="AJ176" s="2">
        <f>ROUND(SUMIF(AA159:AA174,"=165646132",W159:W174),2)</f>
        <v>0</v>
      </c>
      <c r="AK176" s="2">
        <f>ROUND(SUMIF(AA159:AA174,"=165646132",X159:X174),2)</f>
        <v>53645.38</v>
      </c>
      <c r="AL176" s="2">
        <f>ROUND(SUMIF(AA159:AA174,"=165646132",Y159:Y174),2)</f>
        <v>22018.639999999999</v>
      </c>
      <c r="AM176" s="2"/>
      <c r="AN176" s="2"/>
      <c r="AO176" s="2">
        <f t="shared" ref="AO176:BD176" si="121">ROUND(BX176,2)</f>
        <v>0</v>
      </c>
      <c r="AP176" s="2">
        <f t="shared" si="121"/>
        <v>0</v>
      </c>
      <c r="AQ176" s="2">
        <f t="shared" si="121"/>
        <v>0</v>
      </c>
      <c r="AR176" s="2">
        <f t="shared" si="121"/>
        <v>415921.86</v>
      </c>
      <c r="AS176" s="2">
        <f t="shared" si="121"/>
        <v>415921.86</v>
      </c>
      <c r="AT176" s="2">
        <f t="shared" si="121"/>
        <v>0</v>
      </c>
      <c r="AU176" s="2">
        <f t="shared" si="121"/>
        <v>0</v>
      </c>
      <c r="AV176" s="2">
        <f t="shared" si="121"/>
        <v>267983.96000000002</v>
      </c>
      <c r="AW176" s="2">
        <f t="shared" si="121"/>
        <v>267983.96000000002</v>
      </c>
      <c r="AX176" s="2">
        <f t="shared" si="121"/>
        <v>0</v>
      </c>
      <c r="AY176" s="2">
        <f t="shared" si="121"/>
        <v>267983.96000000002</v>
      </c>
      <c r="AZ176" s="2">
        <f t="shared" si="121"/>
        <v>0</v>
      </c>
      <c r="BA176" s="2">
        <f t="shared" si="121"/>
        <v>0</v>
      </c>
      <c r="BB176" s="2">
        <f t="shared" si="121"/>
        <v>0</v>
      </c>
      <c r="BC176" s="2">
        <f t="shared" si="121"/>
        <v>0</v>
      </c>
      <c r="BD176" s="2">
        <f t="shared" si="121"/>
        <v>0</v>
      </c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>
        <f>ROUND(SUMIF(AA159:AA174,"=165646132",FQ159:FQ174),2)</f>
        <v>0</v>
      </c>
      <c r="BY176" s="2">
        <f>ROUND(SUMIF(AA159:AA174,"=165646132",FR159:FR174),2)</f>
        <v>0</v>
      </c>
      <c r="BZ176" s="2">
        <f>ROUND(SUMIF(AA159:AA174,"=165646132",GL159:GL174),2)</f>
        <v>0</v>
      </c>
      <c r="CA176" s="2">
        <f>ROUND(SUMIF(AA159:AA174,"=165646132",GM159:GM174),2)</f>
        <v>415921.86</v>
      </c>
      <c r="CB176" s="2">
        <f>ROUND(SUMIF(AA159:AA174,"=165646132",GN159:GN174),2)</f>
        <v>415921.86</v>
      </c>
      <c r="CC176" s="2">
        <f>ROUND(SUMIF(AA159:AA174,"=165646132",GO159:GO174),2)</f>
        <v>0</v>
      </c>
      <c r="CD176" s="2">
        <f>ROUND(SUMIF(AA159:AA174,"=165646132",GP159:GP174),2)</f>
        <v>0</v>
      </c>
      <c r="CE176" s="2">
        <f>AC176-BX176</f>
        <v>267983.96000000002</v>
      </c>
      <c r="CF176" s="2">
        <f>AC176-BY176</f>
        <v>267983.96000000002</v>
      </c>
      <c r="CG176" s="2">
        <f>BX176-BZ176</f>
        <v>0</v>
      </c>
      <c r="CH176" s="2">
        <f>AC176-BX176-BY176+BZ176</f>
        <v>267983.96000000002</v>
      </c>
      <c r="CI176" s="2">
        <f>BY176-BZ176</f>
        <v>0</v>
      </c>
      <c r="CJ176" s="2">
        <f>ROUND(SUMIF(AA159:AA174,"=165646132",GX159:GX174),2)</f>
        <v>0</v>
      </c>
      <c r="CK176" s="2">
        <f>ROUND(SUMIF(AA159:AA174,"=165646132",GY159:GY174),2)</f>
        <v>0</v>
      </c>
      <c r="CL176" s="2">
        <f>ROUND(SUMIF(AA159:AA174,"=165646132",GZ159:GZ174),2)</f>
        <v>0</v>
      </c>
      <c r="CM176" s="2">
        <f>ROUND(SUMIF(AA159:AA174,"=165646132",HD159:HD174),2)</f>
        <v>0</v>
      </c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>
        <v>0</v>
      </c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201</v>
      </c>
      <c r="F178" s="4">
        <f>ROUND(Source!O176,O178)</f>
        <v>340257.84</v>
      </c>
      <c r="G178" s="4" t="s">
        <v>100</v>
      </c>
      <c r="H178" s="4" t="s">
        <v>101</v>
      </c>
      <c r="I178" s="4"/>
      <c r="J178" s="4"/>
      <c r="K178" s="4">
        <v>201</v>
      </c>
      <c r="L178" s="4">
        <v>1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340257.84</v>
      </c>
      <c r="X178" s="4">
        <v>1</v>
      </c>
      <c r="Y178" s="4">
        <v>340257.84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202</v>
      </c>
      <c r="F179" s="4">
        <f>ROUND(Source!P176,O179)</f>
        <v>267983.96000000002</v>
      </c>
      <c r="G179" s="4" t="s">
        <v>102</v>
      </c>
      <c r="H179" s="4" t="s">
        <v>103</v>
      </c>
      <c r="I179" s="4"/>
      <c r="J179" s="4"/>
      <c r="K179" s="4">
        <v>202</v>
      </c>
      <c r="L179" s="4">
        <v>2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267983.96000000002</v>
      </c>
      <c r="X179" s="4">
        <v>1</v>
      </c>
      <c r="Y179" s="4">
        <v>267983.96000000002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222</v>
      </c>
      <c r="F180" s="4">
        <f>ROUND(Source!AO176,O180)</f>
        <v>0</v>
      </c>
      <c r="G180" s="4" t="s">
        <v>104</v>
      </c>
      <c r="H180" s="4" t="s">
        <v>105</v>
      </c>
      <c r="I180" s="4"/>
      <c r="J180" s="4"/>
      <c r="K180" s="4">
        <v>222</v>
      </c>
      <c r="L180" s="4">
        <v>3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225</v>
      </c>
      <c r="F181" s="4">
        <f>ROUND(Source!AV176,O181)</f>
        <v>267983.96000000002</v>
      </c>
      <c r="G181" s="4" t="s">
        <v>106</v>
      </c>
      <c r="H181" s="4" t="s">
        <v>107</v>
      </c>
      <c r="I181" s="4"/>
      <c r="J181" s="4"/>
      <c r="K181" s="4">
        <v>225</v>
      </c>
      <c r="L181" s="4">
        <v>4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267983.96000000002</v>
      </c>
      <c r="X181" s="4">
        <v>1</v>
      </c>
      <c r="Y181" s="4">
        <v>267983.96000000002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226</v>
      </c>
      <c r="F182" s="4">
        <f>ROUND(Source!AW176,O182)</f>
        <v>267983.96000000002</v>
      </c>
      <c r="G182" s="4" t="s">
        <v>108</v>
      </c>
      <c r="H182" s="4" t="s">
        <v>109</v>
      </c>
      <c r="I182" s="4"/>
      <c r="J182" s="4"/>
      <c r="K182" s="4">
        <v>226</v>
      </c>
      <c r="L182" s="4">
        <v>5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267983.96000000002</v>
      </c>
      <c r="X182" s="4">
        <v>1</v>
      </c>
      <c r="Y182" s="4">
        <v>267983.96000000002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227</v>
      </c>
      <c r="F183" s="4">
        <f>ROUND(Source!AX176,O183)</f>
        <v>0</v>
      </c>
      <c r="G183" s="4" t="s">
        <v>110</v>
      </c>
      <c r="H183" s="4" t="s">
        <v>111</v>
      </c>
      <c r="I183" s="4"/>
      <c r="J183" s="4"/>
      <c r="K183" s="4">
        <v>227</v>
      </c>
      <c r="L183" s="4">
        <v>6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228</v>
      </c>
      <c r="F184" s="4">
        <f>ROUND(Source!AY176,O184)</f>
        <v>267983.96000000002</v>
      </c>
      <c r="G184" s="4" t="s">
        <v>112</v>
      </c>
      <c r="H184" s="4" t="s">
        <v>113</v>
      </c>
      <c r="I184" s="4"/>
      <c r="J184" s="4"/>
      <c r="K184" s="4">
        <v>228</v>
      </c>
      <c r="L184" s="4">
        <v>7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267983.96000000002</v>
      </c>
      <c r="X184" s="4">
        <v>1</v>
      </c>
      <c r="Y184" s="4">
        <v>267983.96000000002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216</v>
      </c>
      <c r="F185" s="4">
        <f>ROUND(Source!AP176,O185)</f>
        <v>0</v>
      </c>
      <c r="G185" s="4" t="s">
        <v>114</v>
      </c>
      <c r="H185" s="4" t="s">
        <v>115</v>
      </c>
      <c r="I185" s="4"/>
      <c r="J185" s="4"/>
      <c r="K185" s="4">
        <v>216</v>
      </c>
      <c r="L185" s="4">
        <v>8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223</v>
      </c>
      <c r="F186" s="4">
        <f>ROUND(Source!AQ176,O186)</f>
        <v>0</v>
      </c>
      <c r="G186" s="4" t="s">
        <v>116</v>
      </c>
      <c r="H186" s="4" t="s">
        <v>117</v>
      </c>
      <c r="I186" s="4"/>
      <c r="J186" s="4"/>
      <c r="K186" s="4">
        <v>223</v>
      </c>
      <c r="L186" s="4">
        <v>9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229</v>
      </c>
      <c r="F187" s="4">
        <f>ROUND(Source!AZ176,O187)</f>
        <v>0</v>
      </c>
      <c r="G187" s="4" t="s">
        <v>118</v>
      </c>
      <c r="H187" s="4" t="s">
        <v>119</v>
      </c>
      <c r="I187" s="4"/>
      <c r="J187" s="4"/>
      <c r="K187" s="4">
        <v>229</v>
      </c>
      <c r="L187" s="4">
        <v>10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203</v>
      </c>
      <c r="F188" s="4">
        <f>ROUND(Source!Q176,O188)</f>
        <v>47806.14</v>
      </c>
      <c r="G188" s="4" t="s">
        <v>120</v>
      </c>
      <c r="H188" s="4" t="s">
        <v>121</v>
      </c>
      <c r="I188" s="4"/>
      <c r="J188" s="4"/>
      <c r="K188" s="4">
        <v>203</v>
      </c>
      <c r="L188" s="4">
        <v>11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47806.14</v>
      </c>
      <c r="X188" s="4">
        <v>1</v>
      </c>
      <c r="Y188" s="4">
        <v>47806.14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231</v>
      </c>
      <c r="F189" s="4">
        <f>ROUND(Source!BB176,O189)</f>
        <v>0</v>
      </c>
      <c r="G189" s="4" t="s">
        <v>122</v>
      </c>
      <c r="H189" s="4" t="s">
        <v>123</v>
      </c>
      <c r="I189" s="4"/>
      <c r="J189" s="4"/>
      <c r="K189" s="4">
        <v>231</v>
      </c>
      <c r="L189" s="4">
        <v>12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204</v>
      </c>
      <c r="F190" s="4">
        <f>ROUND(Source!R176,O190)</f>
        <v>15566.12</v>
      </c>
      <c r="G190" s="4" t="s">
        <v>124</v>
      </c>
      <c r="H190" s="4" t="s">
        <v>125</v>
      </c>
      <c r="I190" s="4"/>
      <c r="J190" s="4"/>
      <c r="K190" s="4">
        <v>204</v>
      </c>
      <c r="L190" s="4">
        <v>13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15566.12</v>
      </c>
      <c r="X190" s="4">
        <v>1</v>
      </c>
      <c r="Y190" s="4">
        <v>15566.12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205</v>
      </c>
      <c r="F191" s="4">
        <f>ROUND(Source!S176,O191)</f>
        <v>24467.74</v>
      </c>
      <c r="G191" s="4" t="s">
        <v>126</v>
      </c>
      <c r="H191" s="4" t="s">
        <v>127</v>
      </c>
      <c r="I191" s="4"/>
      <c r="J191" s="4"/>
      <c r="K191" s="4">
        <v>205</v>
      </c>
      <c r="L191" s="4">
        <v>14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24467.74</v>
      </c>
      <c r="X191" s="4">
        <v>1</v>
      </c>
      <c r="Y191" s="4">
        <v>24467.74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232</v>
      </c>
      <c r="F192" s="4">
        <f>ROUND(Source!BC176,O192)</f>
        <v>0</v>
      </c>
      <c r="G192" s="4" t="s">
        <v>128</v>
      </c>
      <c r="H192" s="4" t="s">
        <v>129</v>
      </c>
      <c r="I192" s="4"/>
      <c r="J192" s="4"/>
      <c r="K192" s="4">
        <v>232</v>
      </c>
      <c r="L192" s="4">
        <v>15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214</v>
      </c>
      <c r="F193" s="4">
        <f>ROUND(Source!AS176,O193)</f>
        <v>415921.86</v>
      </c>
      <c r="G193" s="4" t="s">
        <v>130</v>
      </c>
      <c r="H193" s="4" t="s">
        <v>131</v>
      </c>
      <c r="I193" s="4"/>
      <c r="J193" s="4"/>
      <c r="K193" s="4">
        <v>214</v>
      </c>
      <c r="L193" s="4">
        <v>16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415921.86</v>
      </c>
      <c r="X193" s="4">
        <v>1</v>
      </c>
      <c r="Y193" s="4">
        <v>415921.86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215</v>
      </c>
      <c r="F194" s="4">
        <f>ROUND(Source!AT176,O194)</f>
        <v>0</v>
      </c>
      <c r="G194" s="4" t="s">
        <v>132</v>
      </c>
      <c r="H194" s="4" t="s">
        <v>133</v>
      </c>
      <c r="I194" s="4"/>
      <c r="J194" s="4"/>
      <c r="K194" s="4">
        <v>215</v>
      </c>
      <c r="L194" s="4">
        <v>17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217</v>
      </c>
      <c r="F195" s="4">
        <f>ROUND(Source!AU176,O195)</f>
        <v>0</v>
      </c>
      <c r="G195" s="4" t="s">
        <v>134</v>
      </c>
      <c r="H195" s="4" t="s">
        <v>135</v>
      </c>
      <c r="I195" s="4"/>
      <c r="J195" s="4"/>
      <c r="K195" s="4">
        <v>217</v>
      </c>
      <c r="L195" s="4">
        <v>18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230</v>
      </c>
      <c r="F196" s="4">
        <f>ROUND(Source!BA176,O196)</f>
        <v>0</v>
      </c>
      <c r="G196" s="4" t="s">
        <v>136</v>
      </c>
      <c r="H196" s="4" t="s">
        <v>137</v>
      </c>
      <c r="I196" s="4"/>
      <c r="J196" s="4"/>
      <c r="K196" s="4">
        <v>230</v>
      </c>
      <c r="L196" s="4">
        <v>19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206</v>
      </c>
      <c r="F197" s="4">
        <f>ROUND(Source!T176,O197)</f>
        <v>0</v>
      </c>
      <c r="G197" s="4" t="s">
        <v>138</v>
      </c>
      <c r="H197" s="4" t="s">
        <v>139</v>
      </c>
      <c r="I197" s="4"/>
      <c r="J197" s="4"/>
      <c r="K197" s="4">
        <v>206</v>
      </c>
      <c r="L197" s="4">
        <v>20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207</v>
      </c>
      <c r="F198" s="4">
        <f>Source!U176</f>
        <v>36.4660490634</v>
      </c>
      <c r="G198" s="4" t="s">
        <v>140</v>
      </c>
      <c r="H198" s="4" t="s">
        <v>141</v>
      </c>
      <c r="I198" s="4"/>
      <c r="J198" s="4"/>
      <c r="K198" s="4">
        <v>207</v>
      </c>
      <c r="L198" s="4">
        <v>21</v>
      </c>
      <c r="M198" s="4">
        <v>3</v>
      </c>
      <c r="N198" s="4" t="s">
        <v>3</v>
      </c>
      <c r="O198" s="4">
        <v>-1</v>
      </c>
      <c r="P198" s="4"/>
      <c r="Q198" s="4"/>
      <c r="R198" s="4"/>
      <c r="S198" s="4"/>
      <c r="T198" s="4"/>
      <c r="U198" s="4"/>
      <c r="V198" s="4"/>
      <c r="W198" s="4">
        <v>36.4660490634</v>
      </c>
      <c r="X198" s="4">
        <v>1</v>
      </c>
      <c r="Y198" s="4">
        <v>36.4660490634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208</v>
      </c>
      <c r="F199" s="4">
        <f>Source!V176</f>
        <v>0</v>
      </c>
      <c r="G199" s="4" t="s">
        <v>142</v>
      </c>
      <c r="H199" s="4" t="s">
        <v>143</v>
      </c>
      <c r="I199" s="4"/>
      <c r="J199" s="4"/>
      <c r="K199" s="4">
        <v>208</v>
      </c>
      <c r="L199" s="4">
        <v>22</v>
      </c>
      <c r="M199" s="4">
        <v>3</v>
      </c>
      <c r="N199" s="4" t="s">
        <v>3</v>
      </c>
      <c r="O199" s="4">
        <v>-1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209</v>
      </c>
      <c r="F200" s="4">
        <f>ROUND(Source!W176,O200)</f>
        <v>0</v>
      </c>
      <c r="G200" s="4" t="s">
        <v>144</v>
      </c>
      <c r="H200" s="4" t="s">
        <v>145</v>
      </c>
      <c r="I200" s="4"/>
      <c r="J200" s="4"/>
      <c r="K200" s="4">
        <v>209</v>
      </c>
      <c r="L200" s="4">
        <v>23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06" x14ac:dyDescent="0.2">
      <c r="A201" s="4">
        <v>50</v>
      </c>
      <c r="B201" s="4">
        <v>0</v>
      </c>
      <c r="C201" s="4">
        <v>0</v>
      </c>
      <c r="D201" s="4">
        <v>1</v>
      </c>
      <c r="E201" s="4">
        <v>233</v>
      </c>
      <c r="F201" s="4">
        <f>ROUND(Source!BD176,O201)</f>
        <v>0</v>
      </c>
      <c r="G201" s="4" t="s">
        <v>146</v>
      </c>
      <c r="H201" s="4" t="s">
        <v>147</v>
      </c>
      <c r="I201" s="4"/>
      <c r="J201" s="4"/>
      <c r="K201" s="4">
        <v>233</v>
      </c>
      <c r="L201" s="4">
        <v>24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210</v>
      </c>
      <c r="F202" s="4">
        <f>ROUND(Source!X176,O202)</f>
        <v>53645.38</v>
      </c>
      <c r="G202" s="4" t="s">
        <v>148</v>
      </c>
      <c r="H202" s="4" t="s">
        <v>149</v>
      </c>
      <c r="I202" s="4"/>
      <c r="J202" s="4"/>
      <c r="K202" s="4">
        <v>210</v>
      </c>
      <c r="L202" s="4">
        <v>25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53645.38</v>
      </c>
      <c r="X202" s="4">
        <v>1</v>
      </c>
      <c r="Y202" s="4">
        <v>53645.38</v>
      </c>
      <c r="Z202" s="4"/>
      <c r="AA202" s="4"/>
      <c r="AB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211</v>
      </c>
      <c r="F203" s="4">
        <f>ROUND(Source!Y176,O203)</f>
        <v>22018.639999999999</v>
      </c>
      <c r="G203" s="4" t="s">
        <v>150</v>
      </c>
      <c r="H203" s="4" t="s">
        <v>151</v>
      </c>
      <c r="I203" s="4"/>
      <c r="J203" s="4"/>
      <c r="K203" s="4">
        <v>211</v>
      </c>
      <c r="L203" s="4">
        <v>26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22018.639999999999</v>
      </c>
      <c r="X203" s="4">
        <v>1</v>
      </c>
      <c r="Y203" s="4">
        <v>22018.639999999999</v>
      </c>
      <c r="Z203" s="4"/>
      <c r="AA203" s="4"/>
      <c r="AB203" s="4"/>
    </row>
    <row r="204" spans="1:206" x14ac:dyDescent="0.2">
      <c r="A204" s="4">
        <v>50</v>
      </c>
      <c r="B204" s="4">
        <v>0</v>
      </c>
      <c r="C204" s="4">
        <v>0</v>
      </c>
      <c r="D204" s="4">
        <v>1</v>
      </c>
      <c r="E204" s="4">
        <v>224</v>
      </c>
      <c r="F204" s="4">
        <f>ROUND(Source!AR176,O204)</f>
        <v>415921.86</v>
      </c>
      <c r="G204" s="4" t="s">
        <v>152</v>
      </c>
      <c r="H204" s="4" t="s">
        <v>153</v>
      </c>
      <c r="I204" s="4"/>
      <c r="J204" s="4"/>
      <c r="K204" s="4">
        <v>224</v>
      </c>
      <c r="L204" s="4">
        <v>27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415921.86</v>
      </c>
      <c r="X204" s="4">
        <v>1</v>
      </c>
      <c r="Y204" s="4">
        <v>415921.86</v>
      </c>
      <c r="Z204" s="4"/>
      <c r="AA204" s="4"/>
      <c r="AB204" s="4"/>
    </row>
    <row r="206" spans="1:206" x14ac:dyDescent="0.2">
      <c r="A206" s="2">
        <v>51</v>
      </c>
      <c r="B206" s="2">
        <f>B20</f>
        <v>1</v>
      </c>
      <c r="C206" s="2">
        <f>A20</f>
        <v>3</v>
      </c>
      <c r="D206" s="2">
        <f>ROW(A20)</f>
        <v>20</v>
      </c>
      <c r="E206" s="2"/>
      <c r="F206" s="2" t="str">
        <f>IF(F20&lt;&gt;"",F20,"")</f>
        <v>Новая локальная смета</v>
      </c>
      <c r="G206" s="2" t="str">
        <f>IF(G20&lt;&gt;"",G20,"")</f>
        <v>Новая локальная смета</v>
      </c>
      <c r="H206" s="2">
        <v>0</v>
      </c>
      <c r="I206" s="2"/>
      <c r="J206" s="2"/>
      <c r="K206" s="2"/>
      <c r="L206" s="2"/>
      <c r="M206" s="2"/>
      <c r="N206" s="2"/>
      <c r="O206" s="2">
        <f t="shared" ref="O206:T206" si="122">ROUND(O46+O85+O125+O176+AB206,2)</f>
        <v>662654.27</v>
      </c>
      <c r="P206" s="2">
        <f t="shared" si="122"/>
        <v>477193.01</v>
      </c>
      <c r="Q206" s="2">
        <f t="shared" si="122"/>
        <v>79522.7</v>
      </c>
      <c r="R206" s="2">
        <f t="shared" si="122"/>
        <v>31540.22</v>
      </c>
      <c r="S206" s="2">
        <f t="shared" si="122"/>
        <v>105938.56</v>
      </c>
      <c r="T206" s="2">
        <f t="shared" si="122"/>
        <v>0</v>
      </c>
      <c r="U206" s="2">
        <f>U46+U85+U125+U176+AH206</f>
        <v>167.77533965939998</v>
      </c>
      <c r="V206" s="2">
        <f>V46+V85+V125+V176+AI206</f>
        <v>0</v>
      </c>
      <c r="W206" s="2">
        <f>ROUND(W46+W85+W125+W176+AJ206,2)</f>
        <v>0</v>
      </c>
      <c r="X206" s="2">
        <f>ROUND(X46+X85+X125+X176+AK206,2)</f>
        <v>149173</v>
      </c>
      <c r="Y206" s="2">
        <f>ROUND(Y46+Y85+Y125+Y176+AL206,2)</f>
        <v>72070.34</v>
      </c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>
        <f t="shared" ref="AO206:BD206" si="123">ROUND(AO46+AO85+AO125+AO176+BX206,2)</f>
        <v>0</v>
      </c>
      <c r="AP206" s="2">
        <f t="shared" si="123"/>
        <v>0</v>
      </c>
      <c r="AQ206" s="2">
        <f t="shared" si="123"/>
        <v>0</v>
      </c>
      <c r="AR206" s="2">
        <f t="shared" si="123"/>
        <v>883897.61</v>
      </c>
      <c r="AS206" s="2">
        <f t="shared" si="123"/>
        <v>836660.12</v>
      </c>
      <c r="AT206" s="2">
        <f t="shared" si="123"/>
        <v>47237.49</v>
      </c>
      <c r="AU206" s="2">
        <f t="shared" si="123"/>
        <v>0</v>
      </c>
      <c r="AV206" s="2">
        <f t="shared" si="123"/>
        <v>477193.01</v>
      </c>
      <c r="AW206" s="2">
        <f t="shared" si="123"/>
        <v>477193.01</v>
      </c>
      <c r="AX206" s="2">
        <f t="shared" si="123"/>
        <v>0</v>
      </c>
      <c r="AY206" s="2">
        <f t="shared" si="123"/>
        <v>477193.01</v>
      </c>
      <c r="AZ206" s="2">
        <f t="shared" si="123"/>
        <v>0</v>
      </c>
      <c r="BA206" s="2">
        <f t="shared" si="123"/>
        <v>0</v>
      </c>
      <c r="BB206" s="2">
        <f t="shared" si="123"/>
        <v>0</v>
      </c>
      <c r="BC206" s="2">
        <f t="shared" si="123"/>
        <v>0</v>
      </c>
      <c r="BD206" s="2">
        <f t="shared" si="123"/>
        <v>0</v>
      </c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>
        <v>0</v>
      </c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201</v>
      </c>
      <c r="F208" s="4">
        <f>ROUND(Source!O206,O208)</f>
        <v>662654.27</v>
      </c>
      <c r="G208" s="4" t="s">
        <v>100</v>
      </c>
      <c r="H208" s="4" t="s">
        <v>101</v>
      </c>
      <c r="I208" s="4"/>
      <c r="J208" s="4"/>
      <c r="K208" s="4">
        <v>201</v>
      </c>
      <c r="L208" s="4">
        <v>1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662654.27</v>
      </c>
      <c r="X208" s="4">
        <v>1</v>
      </c>
      <c r="Y208" s="4">
        <v>662654.27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202</v>
      </c>
      <c r="F209" s="4">
        <f>ROUND(Source!P206,O209)</f>
        <v>477193.01</v>
      </c>
      <c r="G209" s="4" t="s">
        <v>102</v>
      </c>
      <c r="H209" s="4" t="s">
        <v>103</v>
      </c>
      <c r="I209" s="4"/>
      <c r="J209" s="4"/>
      <c r="K209" s="4">
        <v>202</v>
      </c>
      <c r="L209" s="4">
        <v>2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477193.01</v>
      </c>
      <c r="X209" s="4">
        <v>1</v>
      </c>
      <c r="Y209" s="4">
        <v>477193.01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222</v>
      </c>
      <c r="F210" s="4">
        <f>ROUND(Source!AO206,O210)</f>
        <v>0</v>
      </c>
      <c r="G210" s="4" t="s">
        <v>104</v>
      </c>
      <c r="H210" s="4" t="s">
        <v>105</v>
      </c>
      <c r="I210" s="4"/>
      <c r="J210" s="4"/>
      <c r="K210" s="4">
        <v>222</v>
      </c>
      <c r="L210" s="4">
        <v>3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225</v>
      </c>
      <c r="F211" s="4">
        <f>ROUND(Source!AV206,O211)</f>
        <v>477193.01</v>
      </c>
      <c r="G211" s="4" t="s">
        <v>106</v>
      </c>
      <c r="H211" s="4" t="s">
        <v>107</v>
      </c>
      <c r="I211" s="4"/>
      <c r="J211" s="4"/>
      <c r="K211" s="4">
        <v>225</v>
      </c>
      <c r="L211" s="4">
        <v>4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477193.01</v>
      </c>
      <c r="X211" s="4">
        <v>1</v>
      </c>
      <c r="Y211" s="4">
        <v>477193.01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226</v>
      </c>
      <c r="F212" s="4">
        <f>ROUND(Source!AW206,O212)</f>
        <v>477193.01</v>
      </c>
      <c r="G212" s="4" t="s">
        <v>108</v>
      </c>
      <c r="H212" s="4" t="s">
        <v>109</v>
      </c>
      <c r="I212" s="4"/>
      <c r="J212" s="4"/>
      <c r="K212" s="4">
        <v>226</v>
      </c>
      <c r="L212" s="4">
        <v>5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477193.01</v>
      </c>
      <c r="X212" s="4">
        <v>1</v>
      </c>
      <c r="Y212" s="4">
        <v>477193.01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227</v>
      </c>
      <c r="F213" s="4">
        <f>ROUND(Source!AX206,O213)</f>
        <v>0</v>
      </c>
      <c r="G213" s="4" t="s">
        <v>110</v>
      </c>
      <c r="H213" s="4" t="s">
        <v>111</v>
      </c>
      <c r="I213" s="4"/>
      <c r="J213" s="4"/>
      <c r="K213" s="4">
        <v>227</v>
      </c>
      <c r="L213" s="4">
        <v>6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228</v>
      </c>
      <c r="F214" s="4">
        <f>ROUND(Source!AY206,O214)</f>
        <v>477193.01</v>
      </c>
      <c r="G214" s="4" t="s">
        <v>112</v>
      </c>
      <c r="H214" s="4" t="s">
        <v>113</v>
      </c>
      <c r="I214" s="4"/>
      <c r="J214" s="4"/>
      <c r="K214" s="4">
        <v>228</v>
      </c>
      <c r="L214" s="4">
        <v>7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477193.01</v>
      </c>
      <c r="X214" s="4">
        <v>1</v>
      </c>
      <c r="Y214" s="4">
        <v>477193.01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216</v>
      </c>
      <c r="F215" s="4">
        <f>ROUND(Source!AP206,O215)</f>
        <v>0</v>
      </c>
      <c r="G215" s="4" t="s">
        <v>114</v>
      </c>
      <c r="H215" s="4" t="s">
        <v>115</v>
      </c>
      <c r="I215" s="4"/>
      <c r="J215" s="4"/>
      <c r="K215" s="4">
        <v>216</v>
      </c>
      <c r="L215" s="4">
        <v>8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223</v>
      </c>
      <c r="F216" s="4">
        <f>ROUND(Source!AQ206,O216)</f>
        <v>0</v>
      </c>
      <c r="G216" s="4" t="s">
        <v>116</v>
      </c>
      <c r="H216" s="4" t="s">
        <v>117</v>
      </c>
      <c r="I216" s="4"/>
      <c r="J216" s="4"/>
      <c r="K216" s="4">
        <v>223</v>
      </c>
      <c r="L216" s="4">
        <v>9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229</v>
      </c>
      <c r="F217" s="4">
        <f>ROUND(Source!AZ206,O217)</f>
        <v>0</v>
      </c>
      <c r="G217" s="4" t="s">
        <v>118</v>
      </c>
      <c r="H217" s="4" t="s">
        <v>119</v>
      </c>
      <c r="I217" s="4"/>
      <c r="J217" s="4"/>
      <c r="K217" s="4">
        <v>229</v>
      </c>
      <c r="L217" s="4">
        <v>10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203</v>
      </c>
      <c r="F218" s="4">
        <f>ROUND(Source!Q206,O218)</f>
        <v>79522.7</v>
      </c>
      <c r="G218" s="4" t="s">
        <v>120</v>
      </c>
      <c r="H218" s="4" t="s">
        <v>121</v>
      </c>
      <c r="I218" s="4"/>
      <c r="J218" s="4"/>
      <c r="K218" s="4">
        <v>203</v>
      </c>
      <c r="L218" s="4">
        <v>11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79522.7</v>
      </c>
      <c r="X218" s="4">
        <v>1</v>
      </c>
      <c r="Y218" s="4">
        <v>79522.7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231</v>
      </c>
      <c r="F219" s="4">
        <f>ROUND(Source!BB206,O219)</f>
        <v>0</v>
      </c>
      <c r="G219" s="4" t="s">
        <v>122</v>
      </c>
      <c r="H219" s="4" t="s">
        <v>123</v>
      </c>
      <c r="I219" s="4"/>
      <c r="J219" s="4"/>
      <c r="K219" s="4">
        <v>231</v>
      </c>
      <c r="L219" s="4">
        <v>12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204</v>
      </c>
      <c r="F220" s="4">
        <f>ROUND(Source!R206,O220)</f>
        <v>31540.22</v>
      </c>
      <c r="G220" s="4" t="s">
        <v>124</v>
      </c>
      <c r="H220" s="4" t="s">
        <v>125</v>
      </c>
      <c r="I220" s="4"/>
      <c r="J220" s="4"/>
      <c r="K220" s="4">
        <v>204</v>
      </c>
      <c r="L220" s="4">
        <v>13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31540.22</v>
      </c>
      <c r="X220" s="4">
        <v>1</v>
      </c>
      <c r="Y220" s="4">
        <v>31540.22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205</v>
      </c>
      <c r="F221" s="4">
        <f>ROUND(Source!S206,O221)</f>
        <v>105938.56</v>
      </c>
      <c r="G221" s="4" t="s">
        <v>126</v>
      </c>
      <c r="H221" s="4" t="s">
        <v>127</v>
      </c>
      <c r="I221" s="4"/>
      <c r="J221" s="4"/>
      <c r="K221" s="4">
        <v>205</v>
      </c>
      <c r="L221" s="4">
        <v>14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105938.56</v>
      </c>
      <c r="X221" s="4">
        <v>1</v>
      </c>
      <c r="Y221" s="4">
        <v>105938.56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232</v>
      </c>
      <c r="F222" s="4">
        <f>ROUND(Source!BC206,O222)</f>
        <v>0</v>
      </c>
      <c r="G222" s="4" t="s">
        <v>128</v>
      </c>
      <c r="H222" s="4" t="s">
        <v>129</v>
      </c>
      <c r="I222" s="4"/>
      <c r="J222" s="4"/>
      <c r="K222" s="4">
        <v>232</v>
      </c>
      <c r="L222" s="4">
        <v>15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214</v>
      </c>
      <c r="F223" s="4">
        <f>ROUND(Source!AS206,O223)</f>
        <v>836660.12</v>
      </c>
      <c r="G223" s="4" t="s">
        <v>130</v>
      </c>
      <c r="H223" s="4" t="s">
        <v>131</v>
      </c>
      <c r="I223" s="4"/>
      <c r="J223" s="4"/>
      <c r="K223" s="4">
        <v>214</v>
      </c>
      <c r="L223" s="4">
        <v>16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836660.12</v>
      </c>
      <c r="X223" s="4">
        <v>1</v>
      </c>
      <c r="Y223" s="4">
        <v>836660.12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215</v>
      </c>
      <c r="F224" s="4">
        <f>ROUND(Source!AT206,O224)</f>
        <v>47237.49</v>
      </c>
      <c r="G224" s="4" t="s">
        <v>132</v>
      </c>
      <c r="H224" s="4" t="s">
        <v>133</v>
      </c>
      <c r="I224" s="4"/>
      <c r="J224" s="4"/>
      <c r="K224" s="4">
        <v>215</v>
      </c>
      <c r="L224" s="4">
        <v>17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47237.49</v>
      </c>
      <c r="X224" s="4">
        <v>1</v>
      </c>
      <c r="Y224" s="4">
        <v>47237.49</v>
      </c>
      <c r="Z224" s="4"/>
      <c r="AA224" s="4"/>
      <c r="AB224" s="4"/>
    </row>
    <row r="225" spans="1:206" x14ac:dyDescent="0.2">
      <c r="A225" s="4">
        <v>50</v>
      </c>
      <c r="B225" s="4">
        <v>0</v>
      </c>
      <c r="C225" s="4">
        <v>0</v>
      </c>
      <c r="D225" s="4">
        <v>1</v>
      </c>
      <c r="E225" s="4">
        <v>217</v>
      </c>
      <c r="F225" s="4">
        <f>ROUND(Source!AU206,O225)</f>
        <v>0</v>
      </c>
      <c r="G225" s="4" t="s">
        <v>134</v>
      </c>
      <c r="H225" s="4" t="s">
        <v>135</v>
      </c>
      <c r="I225" s="4"/>
      <c r="J225" s="4"/>
      <c r="K225" s="4">
        <v>217</v>
      </c>
      <c r="L225" s="4">
        <v>18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06" x14ac:dyDescent="0.2">
      <c r="A226" s="4">
        <v>50</v>
      </c>
      <c r="B226" s="4">
        <v>0</v>
      </c>
      <c r="C226" s="4">
        <v>0</v>
      </c>
      <c r="D226" s="4">
        <v>1</v>
      </c>
      <c r="E226" s="4">
        <v>230</v>
      </c>
      <c r="F226" s="4">
        <f>ROUND(Source!BA206,O226)</f>
        <v>0</v>
      </c>
      <c r="G226" s="4" t="s">
        <v>136</v>
      </c>
      <c r="H226" s="4" t="s">
        <v>137</v>
      </c>
      <c r="I226" s="4"/>
      <c r="J226" s="4"/>
      <c r="K226" s="4">
        <v>230</v>
      </c>
      <c r="L226" s="4">
        <v>19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206</v>
      </c>
      <c r="F227" s="4">
        <f>ROUND(Source!T206,O227)</f>
        <v>0</v>
      </c>
      <c r="G227" s="4" t="s">
        <v>138</v>
      </c>
      <c r="H227" s="4" t="s">
        <v>139</v>
      </c>
      <c r="I227" s="4"/>
      <c r="J227" s="4"/>
      <c r="K227" s="4">
        <v>206</v>
      </c>
      <c r="L227" s="4">
        <v>20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207</v>
      </c>
      <c r="F228" s="4">
        <f>Source!U206</f>
        <v>167.77533965939998</v>
      </c>
      <c r="G228" s="4" t="s">
        <v>140</v>
      </c>
      <c r="H228" s="4" t="s">
        <v>141</v>
      </c>
      <c r="I228" s="4"/>
      <c r="J228" s="4"/>
      <c r="K228" s="4">
        <v>207</v>
      </c>
      <c r="L228" s="4">
        <v>21</v>
      </c>
      <c r="M228" s="4">
        <v>3</v>
      </c>
      <c r="N228" s="4" t="s">
        <v>3</v>
      </c>
      <c r="O228" s="4">
        <v>-1</v>
      </c>
      <c r="P228" s="4"/>
      <c r="Q228" s="4"/>
      <c r="R228" s="4"/>
      <c r="S228" s="4"/>
      <c r="T228" s="4"/>
      <c r="U228" s="4"/>
      <c r="V228" s="4"/>
      <c r="W228" s="4">
        <v>167.77533965939998</v>
      </c>
      <c r="X228" s="4">
        <v>1</v>
      </c>
      <c r="Y228" s="4">
        <v>167.77533965939998</v>
      </c>
      <c r="Z228" s="4"/>
      <c r="AA228" s="4"/>
      <c r="AB228" s="4"/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208</v>
      </c>
      <c r="F229" s="4">
        <f>Source!V206</f>
        <v>0</v>
      </c>
      <c r="G229" s="4" t="s">
        <v>142</v>
      </c>
      <c r="H229" s="4" t="s">
        <v>143</v>
      </c>
      <c r="I229" s="4"/>
      <c r="J229" s="4"/>
      <c r="K229" s="4">
        <v>208</v>
      </c>
      <c r="L229" s="4">
        <v>22</v>
      </c>
      <c r="M229" s="4">
        <v>3</v>
      </c>
      <c r="N229" s="4" t="s">
        <v>3</v>
      </c>
      <c r="O229" s="4">
        <v>-1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209</v>
      </c>
      <c r="F230" s="4">
        <f>ROUND(Source!W206,O230)</f>
        <v>0</v>
      </c>
      <c r="G230" s="4" t="s">
        <v>144</v>
      </c>
      <c r="H230" s="4" t="s">
        <v>145</v>
      </c>
      <c r="I230" s="4"/>
      <c r="J230" s="4"/>
      <c r="K230" s="4">
        <v>209</v>
      </c>
      <c r="L230" s="4">
        <v>23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233</v>
      </c>
      <c r="F231" s="4">
        <f>ROUND(Source!BD206,O231)</f>
        <v>0</v>
      </c>
      <c r="G231" s="4" t="s">
        <v>146</v>
      </c>
      <c r="H231" s="4" t="s">
        <v>147</v>
      </c>
      <c r="I231" s="4"/>
      <c r="J231" s="4"/>
      <c r="K231" s="4">
        <v>233</v>
      </c>
      <c r="L231" s="4">
        <v>24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210</v>
      </c>
      <c r="F232" s="4">
        <f>ROUND(Source!X206,O232)</f>
        <v>149173</v>
      </c>
      <c r="G232" s="4" t="s">
        <v>148</v>
      </c>
      <c r="H232" s="4" t="s">
        <v>149</v>
      </c>
      <c r="I232" s="4"/>
      <c r="J232" s="4"/>
      <c r="K232" s="4">
        <v>210</v>
      </c>
      <c r="L232" s="4">
        <v>25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149173</v>
      </c>
      <c r="X232" s="4">
        <v>1</v>
      </c>
      <c r="Y232" s="4">
        <v>149173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211</v>
      </c>
      <c r="F233" s="4">
        <f>ROUND(Source!Y206,O233)</f>
        <v>72070.34</v>
      </c>
      <c r="G233" s="4" t="s">
        <v>150</v>
      </c>
      <c r="H233" s="4" t="s">
        <v>151</v>
      </c>
      <c r="I233" s="4"/>
      <c r="J233" s="4"/>
      <c r="K233" s="4">
        <v>211</v>
      </c>
      <c r="L233" s="4">
        <v>26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72070.34</v>
      </c>
      <c r="X233" s="4">
        <v>1</v>
      </c>
      <c r="Y233" s="4">
        <v>72070.34</v>
      </c>
      <c r="Z233" s="4"/>
      <c r="AA233" s="4"/>
      <c r="AB233" s="4"/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224</v>
      </c>
      <c r="F234" s="4">
        <f>ROUND(Source!AR206,O234)</f>
        <v>883897.61</v>
      </c>
      <c r="G234" s="4" t="s">
        <v>152</v>
      </c>
      <c r="H234" s="4" t="s">
        <v>153</v>
      </c>
      <c r="I234" s="4"/>
      <c r="J234" s="4"/>
      <c r="K234" s="4">
        <v>224</v>
      </c>
      <c r="L234" s="4">
        <v>27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883897.61</v>
      </c>
      <c r="X234" s="4">
        <v>1</v>
      </c>
      <c r="Y234" s="4">
        <v>883897.61</v>
      </c>
      <c r="Z234" s="4"/>
      <c r="AA234" s="4"/>
      <c r="AB234" s="4"/>
    </row>
    <row r="236" spans="1:206" x14ac:dyDescent="0.2">
      <c r="A236" s="2">
        <v>51</v>
      </c>
      <c r="B236" s="2">
        <f>B12</f>
        <v>281</v>
      </c>
      <c r="C236" s="2">
        <f>A12</f>
        <v>1</v>
      </c>
      <c r="D236" s="2">
        <f>ROW(A12)</f>
        <v>12</v>
      </c>
      <c r="E236" s="2"/>
      <c r="F236" s="2" t="str">
        <f>IF(F12&lt;&gt;"",F12,"")</f>
        <v>02-01-02</v>
      </c>
      <c r="G236" s="2" t="str">
        <f>IF(G12&lt;&gt;"",G12,"")</f>
        <v>02-01-02 КЛ 0,4 кВ в трубах</v>
      </c>
      <c r="H236" s="2">
        <v>0</v>
      </c>
      <c r="I236" s="2"/>
      <c r="J236" s="2"/>
      <c r="K236" s="2"/>
      <c r="L236" s="2"/>
      <c r="M236" s="2"/>
      <c r="N236" s="2"/>
      <c r="O236" s="2">
        <f t="shared" ref="O236:T236" si="124">ROUND(O206,2)</f>
        <v>662654.27</v>
      </c>
      <c r="P236" s="2">
        <f t="shared" si="124"/>
        <v>477193.01</v>
      </c>
      <c r="Q236" s="2">
        <f t="shared" si="124"/>
        <v>79522.7</v>
      </c>
      <c r="R236" s="2">
        <f t="shared" si="124"/>
        <v>31540.22</v>
      </c>
      <c r="S236" s="2">
        <f t="shared" si="124"/>
        <v>105938.56</v>
      </c>
      <c r="T236" s="2">
        <f t="shared" si="124"/>
        <v>0</v>
      </c>
      <c r="U236" s="2">
        <f>U206</f>
        <v>167.77533965939998</v>
      </c>
      <c r="V236" s="2">
        <f>V206</f>
        <v>0</v>
      </c>
      <c r="W236" s="2">
        <f>ROUND(W206,2)</f>
        <v>0</v>
      </c>
      <c r="X236" s="2">
        <f>ROUND(X206,2)</f>
        <v>149173</v>
      </c>
      <c r="Y236" s="2">
        <f>ROUND(Y206,2)</f>
        <v>72070.34</v>
      </c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>
        <f t="shared" ref="AO236:BD236" si="125">ROUND(AO206,2)</f>
        <v>0</v>
      </c>
      <c r="AP236" s="2">
        <f t="shared" si="125"/>
        <v>0</v>
      </c>
      <c r="AQ236" s="2">
        <f t="shared" si="125"/>
        <v>0</v>
      </c>
      <c r="AR236" s="2">
        <f t="shared" si="125"/>
        <v>883897.61</v>
      </c>
      <c r="AS236" s="2">
        <f t="shared" si="125"/>
        <v>836660.12</v>
      </c>
      <c r="AT236" s="2">
        <f t="shared" si="125"/>
        <v>47237.49</v>
      </c>
      <c r="AU236" s="2">
        <f t="shared" si="125"/>
        <v>0</v>
      </c>
      <c r="AV236" s="2">
        <f t="shared" si="125"/>
        <v>477193.01</v>
      </c>
      <c r="AW236" s="2">
        <f t="shared" si="125"/>
        <v>477193.01</v>
      </c>
      <c r="AX236" s="2">
        <f t="shared" si="125"/>
        <v>0</v>
      </c>
      <c r="AY236" s="2">
        <f t="shared" si="125"/>
        <v>477193.01</v>
      </c>
      <c r="AZ236" s="2">
        <f t="shared" si="125"/>
        <v>0</v>
      </c>
      <c r="BA236" s="2">
        <f t="shared" si="125"/>
        <v>0</v>
      </c>
      <c r="BB236" s="2">
        <f t="shared" si="125"/>
        <v>0</v>
      </c>
      <c r="BC236" s="2">
        <f t="shared" si="125"/>
        <v>0</v>
      </c>
      <c r="BD236" s="2">
        <f t="shared" si="125"/>
        <v>0</v>
      </c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>
        <v>0</v>
      </c>
    </row>
    <row r="238" spans="1:206" x14ac:dyDescent="0.2">
      <c r="A238" s="4">
        <v>50</v>
      </c>
      <c r="B238" s="4">
        <v>0</v>
      </c>
      <c r="C238" s="4">
        <v>0</v>
      </c>
      <c r="D238" s="4">
        <v>1</v>
      </c>
      <c r="E238" s="4">
        <v>201</v>
      </c>
      <c r="F238" s="4">
        <f>ROUND(Source!O236,O238)</f>
        <v>662654.27</v>
      </c>
      <c r="G238" s="4" t="s">
        <v>100</v>
      </c>
      <c r="H238" s="4" t="s">
        <v>101</v>
      </c>
      <c r="I238" s="4"/>
      <c r="J238" s="4"/>
      <c r="K238" s="4">
        <v>201</v>
      </c>
      <c r="L238" s="4">
        <v>1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662654.27</v>
      </c>
      <c r="X238" s="4">
        <v>1</v>
      </c>
      <c r="Y238" s="4">
        <v>662654.27</v>
      </c>
      <c r="Z238" s="4"/>
      <c r="AA238" s="4"/>
      <c r="AB238" s="4"/>
    </row>
    <row r="239" spans="1:206" x14ac:dyDescent="0.2">
      <c r="A239" s="4">
        <v>50</v>
      </c>
      <c r="B239" s="4">
        <v>0</v>
      </c>
      <c r="C239" s="4">
        <v>0</v>
      </c>
      <c r="D239" s="4">
        <v>1</v>
      </c>
      <c r="E239" s="4">
        <v>202</v>
      </c>
      <c r="F239" s="4">
        <f>ROUND(Source!P236,O239)</f>
        <v>477193.01</v>
      </c>
      <c r="G239" s="4" t="s">
        <v>102</v>
      </c>
      <c r="H239" s="4" t="s">
        <v>103</v>
      </c>
      <c r="I239" s="4"/>
      <c r="J239" s="4"/>
      <c r="K239" s="4">
        <v>202</v>
      </c>
      <c r="L239" s="4">
        <v>2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477193.01</v>
      </c>
      <c r="X239" s="4">
        <v>1</v>
      </c>
      <c r="Y239" s="4">
        <v>477193.01</v>
      </c>
      <c r="Z239" s="4"/>
      <c r="AA239" s="4"/>
      <c r="AB239" s="4"/>
    </row>
    <row r="240" spans="1:206" x14ac:dyDescent="0.2">
      <c r="A240" s="4">
        <v>50</v>
      </c>
      <c r="B240" s="4">
        <v>0</v>
      </c>
      <c r="C240" s="4">
        <v>0</v>
      </c>
      <c r="D240" s="4">
        <v>1</v>
      </c>
      <c r="E240" s="4">
        <v>222</v>
      </c>
      <c r="F240" s="4">
        <f>ROUND(Source!AO236,O240)</f>
        <v>0</v>
      </c>
      <c r="G240" s="4" t="s">
        <v>104</v>
      </c>
      <c r="H240" s="4" t="s">
        <v>105</v>
      </c>
      <c r="I240" s="4"/>
      <c r="J240" s="4"/>
      <c r="K240" s="4">
        <v>222</v>
      </c>
      <c r="L240" s="4">
        <v>3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225</v>
      </c>
      <c r="F241" s="4">
        <f>ROUND(Source!AV236,O241)</f>
        <v>477193.01</v>
      </c>
      <c r="G241" s="4" t="s">
        <v>106</v>
      </c>
      <c r="H241" s="4" t="s">
        <v>107</v>
      </c>
      <c r="I241" s="4"/>
      <c r="J241" s="4"/>
      <c r="K241" s="4">
        <v>225</v>
      </c>
      <c r="L241" s="4">
        <v>4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477193.01</v>
      </c>
      <c r="X241" s="4">
        <v>1</v>
      </c>
      <c r="Y241" s="4">
        <v>477193.01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226</v>
      </c>
      <c r="F242" s="4">
        <f>ROUND(Source!AW236,O242)</f>
        <v>477193.01</v>
      </c>
      <c r="G242" s="4" t="s">
        <v>108</v>
      </c>
      <c r="H242" s="4" t="s">
        <v>109</v>
      </c>
      <c r="I242" s="4"/>
      <c r="J242" s="4"/>
      <c r="K242" s="4">
        <v>226</v>
      </c>
      <c r="L242" s="4">
        <v>5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477193.01</v>
      </c>
      <c r="X242" s="4">
        <v>1</v>
      </c>
      <c r="Y242" s="4">
        <v>477193.01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227</v>
      </c>
      <c r="F243" s="4">
        <f>ROUND(Source!AX236,O243)</f>
        <v>0</v>
      </c>
      <c r="G243" s="4" t="s">
        <v>110</v>
      </c>
      <c r="H243" s="4" t="s">
        <v>111</v>
      </c>
      <c r="I243" s="4"/>
      <c r="J243" s="4"/>
      <c r="K243" s="4">
        <v>227</v>
      </c>
      <c r="L243" s="4">
        <v>6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228</v>
      </c>
      <c r="F244" s="4">
        <f>ROUND(Source!AY236,O244)</f>
        <v>477193.01</v>
      </c>
      <c r="G244" s="4" t="s">
        <v>112</v>
      </c>
      <c r="H244" s="4" t="s">
        <v>113</v>
      </c>
      <c r="I244" s="4"/>
      <c r="J244" s="4"/>
      <c r="K244" s="4">
        <v>228</v>
      </c>
      <c r="L244" s="4">
        <v>7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477193.01</v>
      </c>
      <c r="X244" s="4">
        <v>1</v>
      </c>
      <c r="Y244" s="4">
        <v>477193.01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216</v>
      </c>
      <c r="F245" s="4">
        <f>ROUND(Source!AP236,O245)</f>
        <v>0</v>
      </c>
      <c r="G245" s="4" t="s">
        <v>114</v>
      </c>
      <c r="H245" s="4" t="s">
        <v>115</v>
      </c>
      <c r="I245" s="4"/>
      <c r="J245" s="4"/>
      <c r="K245" s="4">
        <v>216</v>
      </c>
      <c r="L245" s="4">
        <v>8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223</v>
      </c>
      <c r="F246" s="4">
        <f>ROUND(Source!AQ236,O246)</f>
        <v>0</v>
      </c>
      <c r="G246" s="4" t="s">
        <v>116</v>
      </c>
      <c r="H246" s="4" t="s">
        <v>117</v>
      </c>
      <c r="I246" s="4"/>
      <c r="J246" s="4"/>
      <c r="K246" s="4">
        <v>223</v>
      </c>
      <c r="L246" s="4">
        <v>9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229</v>
      </c>
      <c r="F247" s="4">
        <f>ROUND(Source!AZ236,O247)</f>
        <v>0</v>
      </c>
      <c r="G247" s="4" t="s">
        <v>118</v>
      </c>
      <c r="H247" s="4" t="s">
        <v>119</v>
      </c>
      <c r="I247" s="4"/>
      <c r="J247" s="4"/>
      <c r="K247" s="4">
        <v>229</v>
      </c>
      <c r="L247" s="4">
        <v>10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203</v>
      </c>
      <c r="F248" s="4">
        <f>ROUND(Source!Q236,O248)</f>
        <v>79522.7</v>
      </c>
      <c r="G248" s="4" t="s">
        <v>120</v>
      </c>
      <c r="H248" s="4" t="s">
        <v>121</v>
      </c>
      <c r="I248" s="4"/>
      <c r="J248" s="4"/>
      <c r="K248" s="4">
        <v>203</v>
      </c>
      <c r="L248" s="4">
        <v>11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79522.7</v>
      </c>
      <c r="X248" s="4">
        <v>1</v>
      </c>
      <c r="Y248" s="4">
        <v>79522.7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231</v>
      </c>
      <c r="F249" s="4">
        <f>ROUND(Source!BB236,O249)</f>
        <v>0</v>
      </c>
      <c r="G249" s="4" t="s">
        <v>122</v>
      </c>
      <c r="H249" s="4" t="s">
        <v>123</v>
      </c>
      <c r="I249" s="4"/>
      <c r="J249" s="4"/>
      <c r="K249" s="4">
        <v>231</v>
      </c>
      <c r="L249" s="4">
        <v>12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204</v>
      </c>
      <c r="F250" s="4">
        <f>ROUND(Source!R236,O250)</f>
        <v>31540.22</v>
      </c>
      <c r="G250" s="4" t="s">
        <v>124</v>
      </c>
      <c r="H250" s="4" t="s">
        <v>125</v>
      </c>
      <c r="I250" s="4"/>
      <c r="J250" s="4"/>
      <c r="K250" s="4">
        <v>204</v>
      </c>
      <c r="L250" s="4">
        <v>13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31540.22</v>
      </c>
      <c r="X250" s="4">
        <v>1</v>
      </c>
      <c r="Y250" s="4">
        <v>31540.22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205</v>
      </c>
      <c r="F251" s="4">
        <f>ROUND(Source!S236,O251)</f>
        <v>105938.56</v>
      </c>
      <c r="G251" s="4" t="s">
        <v>126</v>
      </c>
      <c r="H251" s="4" t="s">
        <v>127</v>
      </c>
      <c r="I251" s="4"/>
      <c r="J251" s="4"/>
      <c r="K251" s="4">
        <v>205</v>
      </c>
      <c r="L251" s="4">
        <v>14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105938.56</v>
      </c>
      <c r="X251" s="4">
        <v>1</v>
      </c>
      <c r="Y251" s="4">
        <v>105938.56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232</v>
      </c>
      <c r="F252" s="4">
        <f>ROUND(Source!BC236,O252)</f>
        <v>0</v>
      </c>
      <c r="G252" s="4" t="s">
        <v>128</v>
      </c>
      <c r="H252" s="4" t="s">
        <v>129</v>
      </c>
      <c r="I252" s="4"/>
      <c r="J252" s="4"/>
      <c r="K252" s="4">
        <v>232</v>
      </c>
      <c r="L252" s="4">
        <v>15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214</v>
      </c>
      <c r="F253" s="4">
        <f>ROUND(Source!AS236,O253)</f>
        <v>836660.12</v>
      </c>
      <c r="G253" s="4" t="s">
        <v>130</v>
      </c>
      <c r="H253" s="4" t="s">
        <v>131</v>
      </c>
      <c r="I253" s="4"/>
      <c r="J253" s="4"/>
      <c r="K253" s="4">
        <v>214</v>
      </c>
      <c r="L253" s="4">
        <v>16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836660.12</v>
      </c>
      <c r="X253" s="4">
        <v>1</v>
      </c>
      <c r="Y253" s="4">
        <v>836660.12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215</v>
      </c>
      <c r="F254" s="4">
        <f>ROUND(Source!AT236,O254)</f>
        <v>47237.49</v>
      </c>
      <c r="G254" s="4" t="s">
        <v>132</v>
      </c>
      <c r="H254" s="4" t="s">
        <v>133</v>
      </c>
      <c r="I254" s="4"/>
      <c r="J254" s="4"/>
      <c r="K254" s="4">
        <v>215</v>
      </c>
      <c r="L254" s="4">
        <v>17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47237.49</v>
      </c>
      <c r="X254" s="4">
        <v>1</v>
      </c>
      <c r="Y254" s="4">
        <v>47237.49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217</v>
      </c>
      <c r="F255" s="4">
        <f>ROUND(Source!AU236,O255)</f>
        <v>0</v>
      </c>
      <c r="G255" s="4" t="s">
        <v>134</v>
      </c>
      <c r="H255" s="4" t="s">
        <v>135</v>
      </c>
      <c r="I255" s="4"/>
      <c r="J255" s="4"/>
      <c r="K255" s="4">
        <v>217</v>
      </c>
      <c r="L255" s="4">
        <v>18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230</v>
      </c>
      <c r="F256" s="4">
        <f>ROUND(Source!BA236,O256)</f>
        <v>0</v>
      </c>
      <c r="G256" s="4" t="s">
        <v>136</v>
      </c>
      <c r="H256" s="4" t="s">
        <v>137</v>
      </c>
      <c r="I256" s="4"/>
      <c r="J256" s="4"/>
      <c r="K256" s="4">
        <v>230</v>
      </c>
      <c r="L256" s="4">
        <v>19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206</v>
      </c>
      <c r="F257" s="4">
        <f>ROUND(Source!T236,O257)</f>
        <v>0</v>
      </c>
      <c r="G257" s="4" t="s">
        <v>138</v>
      </c>
      <c r="H257" s="4" t="s">
        <v>139</v>
      </c>
      <c r="I257" s="4"/>
      <c r="J257" s="4"/>
      <c r="K257" s="4">
        <v>206</v>
      </c>
      <c r="L257" s="4">
        <v>20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207</v>
      </c>
      <c r="F258" s="4">
        <f>Source!U236</f>
        <v>167.77533965939998</v>
      </c>
      <c r="G258" s="4" t="s">
        <v>140</v>
      </c>
      <c r="H258" s="4" t="s">
        <v>141</v>
      </c>
      <c r="I258" s="4"/>
      <c r="J258" s="4"/>
      <c r="K258" s="4">
        <v>207</v>
      </c>
      <c r="L258" s="4">
        <v>21</v>
      </c>
      <c r="M258" s="4">
        <v>3</v>
      </c>
      <c r="N258" s="4" t="s">
        <v>3</v>
      </c>
      <c r="O258" s="4">
        <v>-1</v>
      </c>
      <c r="P258" s="4"/>
      <c r="Q258" s="4"/>
      <c r="R258" s="4"/>
      <c r="S258" s="4"/>
      <c r="T258" s="4"/>
      <c r="U258" s="4"/>
      <c r="V258" s="4"/>
      <c r="W258" s="4">
        <v>167.77533965939998</v>
      </c>
      <c r="X258" s="4">
        <v>1</v>
      </c>
      <c r="Y258" s="4">
        <v>167.77533965939998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208</v>
      </c>
      <c r="F259" s="4">
        <f>Source!V236</f>
        <v>0</v>
      </c>
      <c r="G259" s="4" t="s">
        <v>142</v>
      </c>
      <c r="H259" s="4" t="s">
        <v>143</v>
      </c>
      <c r="I259" s="4"/>
      <c r="J259" s="4"/>
      <c r="K259" s="4">
        <v>208</v>
      </c>
      <c r="L259" s="4">
        <v>22</v>
      </c>
      <c r="M259" s="4">
        <v>3</v>
      </c>
      <c r="N259" s="4" t="s">
        <v>3</v>
      </c>
      <c r="O259" s="4">
        <v>-1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209</v>
      </c>
      <c r="F260" s="4">
        <f>ROUND(Source!W236,O260)</f>
        <v>0</v>
      </c>
      <c r="G260" s="4" t="s">
        <v>144</v>
      </c>
      <c r="H260" s="4" t="s">
        <v>145</v>
      </c>
      <c r="I260" s="4"/>
      <c r="J260" s="4"/>
      <c r="K260" s="4">
        <v>209</v>
      </c>
      <c r="L260" s="4">
        <v>23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233</v>
      </c>
      <c r="F261" s="4">
        <f>ROUND(Source!BD236,O261)</f>
        <v>0</v>
      </c>
      <c r="G261" s="4" t="s">
        <v>146</v>
      </c>
      <c r="H261" s="4" t="s">
        <v>147</v>
      </c>
      <c r="I261" s="4"/>
      <c r="J261" s="4"/>
      <c r="K261" s="4">
        <v>233</v>
      </c>
      <c r="L261" s="4">
        <v>24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210</v>
      </c>
      <c r="F262" s="4">
        <f>ROUND(Source!X236,O262)</f>
        <v>149173</v>
      </c>
      <c r="G262" s="4" t="s">
        <v>148</v>
      </c>
      <c r="H262" s="4" t="s">
        <v>149</v>
      </c>
      <c r="I262" s="4"/>
      <c r="J262" s="4"/>
      <c r="K262" s="4">
        <v>210</v>
      </c>
      <c r="L262" s="4">
        <v>25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149173</v>
      </c>
      <c r="X262" s="4">
        <v>1</v>
      </c>
      <c r="Y262" s="4">
        <v>149173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211</v>
      </c>
      <c r="F263" s="4">
        <f>ROUND(Source!Y236,O263)</f>
        <v>72070.34</v>
      </c>
      <c r="G263" s="4" t="s">
        <v>150</v>
      </c>
      <c r="H263" s="4" t="s">
        <v>151</v>
      </c>
      <c r="I263" s="4"/>
      <c r="J263" s="4"/>
      <c r="K263" s="4">
        <v>211</v>
      </c>
      <c r="L263" s="4">
        <v>26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72070.34</v>
      </c>
      <c r="X263" s="4">
        <v>1</v>
      </c>
      <c r="Y263" s="4">
        <v>72070.34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224</v>
      </c>
      <c r="F264" s="4">
        <f>ROUND(Source!AR236,O264)</f>
        <v>883897.61</v>
      </c>
      <c r="G264" s="4" t="s">
        <v>152</v>
      </c>
      <c r="H264" s="4" t="s">
        <v>153</v>
      </c>
      <c r="I264" s="4"/>
      <c r="J264" s="4"/>
      <c r="K264" s="4">
        <v>224</v>
      </c>
      <c r="L264" s="4">
        <v>27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883897.61</v>
      </c>
      <c r="X264" s="4">
        <v>1</v>
      </c>
      <c r="Y264" s="4">
        <v>883897.61</v>
      </c>
      <c r="Z264" s="4"/>
      <c r="AA264" s="4"/>
      <c r="AB264" s="4"/>
    </row>
    <row r="266" spans="1:28" x14ac:dyDescent="0.2">
      <c r="A266" s="5">
        <v>61</v>
      </c>
      <c r="B266" s="5"/>
      <c r="C266" s="5"/>
      <c r="D266" s="5"/>
      <c r="E266" s="5"/>
      <c r="F266" s="5">
        <v>3</v>
      </c>
      <c r="G266" s="5" t="s">
        <v>252</v>
      </c>
      <c r="H266" s="5" t="s">
        <v>253</v>
      </c>
    </row>
    <row r="267" spans="1:28" x14ac:dyDescent="0.2">
      <c r="A267" s="5">
        <v>61</v>
      </c>
      <c r="B267" s="5"/>
      <c r="C267" s="5"/>
      <c r="D267" s="5"/>
      <c r="E267" s="5"/>
      <c r="F267" s="5">
        <v>12</v>
      </c>
      <c r="G267" s="5" t="s">
        <v>254</v>
      </c>
      <c r="H267" s="5" t="s">
        <v>253</v>
      </c>
    </row>
    <row r="268" spans="1:28" x14ac:dyDescent="0.2">
      <c r="A268" s="5">
        <v>61</v>
      </c>
      <c r="B268" s="5"/>
      <c r="C268" s="5"/>
      <c r="D268" s="5"/>
      <c r="E268" s="5"/>
      <c r="F268" s="5">
        <v>0</v>
      </c>
      <c r="G268" s="5" t="s">
        <v>255</v>
      </c>
      <c r="H268" s="5" t="s">
        <v>253</v>
      </c>
    </row>
    <row r="269" spans="1:28" x14ac:dyDescent="0.2">
      <c r="A269" s="5">
        <v>61</v>
      </c>
      <c r="B269" s="5"/>
      <c r="C269" s="5"/>
      <c r="D269" s="5"/>
      <c r="E269" s="5"/>
      <c r="F269" s="5">
        <v>2</v>
      </c>
      <c r="G269" s="5" t="s">
        <v>256</v>
      </c>
      <c r="H269" s="5" t="s">
        <v>253</v>
      </c>
    </row>
    <row r="270" spans="1:28" x14ac:dyDescent="0.2">
      <c r="A270" s="5">
        <v>61</v>
      </c>
      <c r="B270" s="5"/>
      <c r="C270" s="5"/>
      <c r="D270" s="5"/>
      <c r="E270" s="5"/>
      <c r="F270" s="5">
        <v>1</v>
      </c>
      <c r="G270" s="5" t="s">
        <v>257</v>
      </c>
      <c r="H270" s="5" t="s">
        <v>253</v>
      </c>
    </row>
    <row r="273" spans="1:50" x14ac:dyDescent="0.2">
      <c r="A273">
        <v>70</v>
      </c>
      <c r="B273">
        <v>1</v>
      </c>
      <c r="D273">
        <v>1</v>
      </c>
      <c r="E273" t="s">
        <v>258</v>
      </c>
      <c r="F273" t="s">
        <v>259</v>
      </c>
      <c r="G273">
        <v>0</v>
      </c>
      <c r="H273">
        <v>0</v>
      </c>
      <c r="I273" t="s">
        <v>3</v>
      </c>
      <c r="J273">
        <v>1</v>
      </c>
      <c r="K273">
        <v>0</v>
      </c>
      <c r="L273" t="s">
        <v>3</v>
      </c>
      <c r="M273" t="s">
        <v>3</v>
      </c>
      <c r="N273">
        <v>0</v>
      </c>
      <c r="P273" t="s">
        <v>3</v>
      </c>
    </row>
    <row r="274" spans="1:50" x14ac:dyDescent="0.2">
      <c r="A274">
        <v>70</v>
      </c>
      <c r="B274">
        <v>1</v>
      </c>
      <c r="D274">
        <v>2</v>
      </c>
      <c r="E274" t="s">
        <v>260</v>
      </c>
      <c r="F274" t="s">
        <v>261</v>
      </c>
      <c r="G274">
        <v>1</v>
      </c>
      <c r="H274">
        <v>0</v>
      </c>
      <c r="I274" t="s">
        <v>3</v>
      </c>
      <c r="J274">
        <v>1</v>
      </c>
      <c r="K274">
        <v>0</v>
      </c>
      <c r="L274" t="s">
        <v>3</v>
      </c>
      <c r="M274" t="s">
        <v>3</v>
      </c>
      <c r="N274">
        <v>0</v>
      </c>
      <c r="P274" t="s">
        <v>3</v>
      </c>
    </row>
    <row r="275" spans="1:50" x14ac:dyDescent="0.2">
      <c r="A275">
        <v>70</v>
      </c>
      <c r="B275">
        <v>1</v>
      </c>
      <c r="D275">
        <v>3</v>
      </c>
      <c r="E275" t="s">
        <v>262</v>
      </c>
      <c r="F275" t="s">
        <v>263</v>
      </c>
      <c r="G275">
        <v>1</v>
      </c>
      <c r="H275">
        <v>0</v>
      </c>
      <c r="I275" t="s">
        <v>3</v>
      </c>
      <c r="J275">
        <v>0</v>
      </c>
      <c r="K275">
        <v>0</v>
      </c>
      <c r="L275" t="s">
        <v>3</v>
      </c>
      <c r="M275" t="s">
        <v>3</v>
      </c>
      <c r="N275">
        <v>0</v>
      </c>
      <c r="P275" t="s">
        <v>3</v>
      </c>
    </row>
    <row r="276" spans="1:50" x14ac:dyDescent="0.2">
      <c r="A276">
        <v>70</v>
      </c>
      <c r="B276">
        <v>1</v>
      </c>
      <c r="D276">
        <v>4</v>
      </c>
      <c r="E276" t="s">
        <v>264</v>
      </c>
      <c r="F276" t="s">
        <v>265</v>
      </c>
      <c r="G276">
        <v>1</v>
      </c>
      <c r="H276">
        <v>0</v>
      </c>
      <c r="I276" t="s">
        <v>3</v>
      </c>
      <c r="J276">
        <v>0</v>
      </c>
      <c r="K276">
        <v>0</v>
      </c>
      <c r="L276" t="s">
        <v>3</v>
      </c>
      <c r="M276" t="s">
        <v>3</v>
      </c>
      <c r="N276">
        <v>0</v>
      </c>
      <c r="P276" t="s">
        <v>3</v>
      </c>
    </row>
    <row r="277" spans="1:50" x14ac:dyDescent="0.2">
      <c r="A277">
        <v>70</v>
      </c>
      <c r="B277">
        <v>1</v>
      </c>
      <c r="D277">
        <v>5</v>
      </c>
      <c r="E277" t="s">
        <v>266</v>
      </c>
      <c r="F277" t="s">
        <v>267</v>
      </c>
      <c r="G277">
        <v>0</v>
      </c>
      <c r="H277">
        <v>0</v>
      </c>
      <c r="I277" t="s">
        <v>3</v>
      </c>
      <c r="J277">
        <v>0</v>
      </c>
      <c r="K277">
        <v>0</v>
      </c>
      <c r="L277" t="s">
        <v>3</v>
      </c>
      <c r="M277" t="s">
        <v>3</v>
      </c>
      <c r="N277">
        <v>0</v>
      </c>
      <c r="P277" t="s">
        <v>3</v>
      </c>
    </row>
    <row r="279" spans="1:50" x14ac:dyDescent="0.2">
      <c r="A279">
        <v>-1</v>
      </c>
    </row>
    <row r="281" spans="1:50" x14ac:dyDescent="0.2">
      <c r="A281" s="3">
        <v>75</v>
      </c>
      <c r="B281" s="3" t="s">
        <v>268</v>
      </c>
      <c r="C281" s="3">
        <v>2026</v>
      </c>
      <c r="D281" s="3">
        <v>1</v>
      </c>
      <c r="E281" s="3">
        <v>0</v>
      </c>
      <c r="F281" s="3"/>
      <c r="G281" s="3">
        <v>0</v>
      </c>
      <c r="H281" s="3">
        <v>1</v>
      </c>
      <c r="I281" s="3">
        <v>1</v>
      </c>
      <c r="J281" s="3">
        <v>3</v>
      </c>
      <c r="K281" s="3">
        <v>0</v>
      </c>
      <c r="L281" s="3">
        <v>0</v>
      </c>
      <c r="M281" s="3">
        <v>0</v>
      </c>
      <c r="N281" s="3">
        <v>165646132</v>
      </c>
      <c r="O281" s="3">
        <v>1</v>
      </c>
    </row>
    <row r="282" spans="1:50" x14ac:dyDescent="0.2">
      <c r="A282" s="6">
        <v>1</v>
      </c>
      <c r="B282" s="6" t="s">
        <v>269</v>
      </c>
      <c r="C282" s="6" t="s">
        <v>270</v>
      </c>
      <c r="D282" s="6">
        <v>2026</v>
      </c>
      <c r="E282" s="6">
        <v>1</v>
      </c>
      <c r="F282" s="6">
        <v>1</v>
      </c>
      <c r="G282" s="6">
        <v>1</v>
      </c>
      <c r="H282" s="6">
        <v>0</v>
      </c>
      <c r="I282" s="6">
        <v>2</v>
      </c>
      <c r="J282" s="6">
        <v>1</v>
      </c>
      <c r="K282" s="6">
        <v>1</v>
      </c>
      <c r="L282" s="6">
        <v>1</v>
      </c>
      <c r="M282" s="6">
        <v>1</v>
      </c>
      <c r="N282" s="6">
        <v>1</v>
      </c>
      <c r="O282" s="6">
        <v>1</v>
      </c>
      <c r="P282" s="6">
        <v>1</v>
      </c>
      <c r="Q282" s="6">
        <v>1</v>
      </c>
      <c r="R282" s="6" t="s">
        <v>3</v>
      </c>
      <c r="S282" s="6" t="s">
        <v>3</v>
      </c>
      <c r="T282" s="6" t="s">
        <v>3</v>
      </c>
      <c r="U282" s="6" t="s">
        <v>3</v>
      </c>
      <c r="V282" s="6" t="s">
        <v>3</v>
      </c>
      <c r="W282" s="6" t="s">
        <v>3</v>
      </c>
      <c r="X282" s="6" t="s">
        <v>3</v>
      </c>
      <c r="Y282" s="6" t="s">
        <v>3</v>
      </c>
      <c r="Z282" s="6" t="s">
        <v>3</v>
      </c>
      <c r="AA282" s="6" t="s">
        <v>271</v>
      </c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>
        <v>165646133</v>
      </c>
      <c r="AO282" s="6"/>
      <c r="AP282" s="6"/>
      <c r="AQ282" s="6"/>
      <c r="AR282" s="6"/>
      <c r="AS282" s="6"/>
      <c r="AT282" s="6"/>
      <c r="AU282" s="6"/>
      <c r="AV282" s="6"/>
      <c r="AW282" s="6"/>
      <c r="AX282" s="6"/>
    </row>
    <row r="283" spans="1:50" x14ac:dyDescent="0.2">
      <c r="A283" s="6">
        <v>1</v>
      </c>
      <c r="B283" s="6" t="s">
        <v>269</v>
      </c>
      <c r="C283" s="6" t="s">
        <v>272</v>
      </c>
      <c r="D283" s="6">
        <v>2026</v>
      </c>
      <c r="E283" s="6">
        <v>1</v>
      </c>
      <c r="F283" s="6">
        <v>1</v>
      </c>
      <c r="G283" s="6">
        <v>1</v>
      </c>
      <c r="H283" s="6">
        <v>0</v>
      </c>
      <c r="I283" s="6">
        <v>2</v>
      </c>
      <c r="J283" s="6">
        <v>1</v>
      </c>
      <c r="K283" s="6">
        <v>1</v>
      </c>
      <c r="L283" s="6">
        <v>1</v>
      </c>
      <c r="M283" s="6">
        <v>1</v>
      </c>
      <c r="N283" s="6">
        <v>1</v>
      </c>
      <c r="O283" s="6">
        <v>1</v>
      </c>
      <c r="P283" s="6">
        <v>1</v>
      </c>
      <c r="Q283" s="6">
        <v>1</v>
      </c>
      <c r="R283" s="6" t="s">
        <v>3</v>
      </c>
      <c r="S283" s="6" t="s">
        <v>3</v>
      </c>
      <c r="T283" s="6" t="s">
        <v>3</v>
      </c>
      <c r="U283" s="6" t="s">
        <v>3</v>
      </c>
      <c r="V283" s="6" t="s">
        <v>3</v>
      </c>
      <c r="W283" s="6" t="s">
        <v>3</v>
      </c>
      <c r="X283" s="6" t="s">
        <v>3</v>
      </c>
      <c r="Y283" s="6" t="s">
        <v>3</v>
      </c>
      <c r="Z283" s="6" t="s">
        <v>3</v>
      </c>
      <c r="AA283" s="6" t="s">
        <v>273</v>
      </c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>
        <v>165646134</v>
      </c>
      <c r="AO283" s="6"/>
      <c r="AP283" s="6"/>
      <c r="AQ283" s="6"/>
      <c r="AR283" s="6"/>
      <c r="AS283" s="6"/>
      <c r="AT283" s="6"/>
      <c r="AU283" s="6"/>
      <c r="AV283" s="6"/>
      <c r="AW283" s="6"/>
      <c r="AX283" s="6"/>
    </row>
    <row r="287" spans="1:50" x14ac:dyDescent="0.2">
      <c r="A287">
        <v>65</v>
      </c>
      <c r="C287">
        <v>1</v>
      </c>
      <c r="D287">
        <v>0</v>
      </c>
      <c r="E28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274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66512</v>
      </c>
      <c r="M1">
        <v>58218707</v>
      </c>
      <c r="N1">
        <v>12</v>
      </c>
      <c r="O1">
        <v>0</v>
      </c>
      <c r="P1">
        <v>0</v>
      </c>
      <c r="Q1">
        <v>1</v>
      </c>
    </row>
    <row r="4" spans="1:133" x14ac:dyDescent="0.2">
      <c r="A4" s="1">
        <v>8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7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165646132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16</v>
      </c>
      <c r="D16" s="7" t="s">
        <v>16</v>
      </c>
      <c r="E16" s="8">
        <f>ROUND((Source!F223)/1000,2)</f>
        <v>836.66</v>
      </c>
      <c r="F16" s="8">
        <f>ROUND((Source!F224)/1000,2)</f>
        <v>47.24</v>
      </c>
      <c r="G16" s="8">
        <f>ROUND((Source!F215)/1000,2)</f>
        <v>0</v>
      </c>
      <c r="H16" s="8">
        <f>ROUND((Source!F225)/1000+(Source!F226)/1000,2)</f>
        <v>0</v>
      </c>
      <c r="I16" s="8">
        <f>E16+F16+G16+H16</f>
        <v>883.9</v>
      </c>
      <c r="J16" s="8">
        <f>ROUND((Source!F221+Source!F220)/1000,2)</f>
        <v>137.47999999999999</v>
      </c>
      <c r="K16" s="8">
        <v>1139.8499999999999</v>
      </c>
      <c r="L16" s="8">
        <v>0</v>
      </c>
      <c r="M16" s="8">
        <v>0</v>
      </c>
      <c r="N16" s="8">
        <f>I16+L16+M16</f>
        <v>883.9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662654.27</v>
      </c>
      <c r="AU16" s="8">
        <v>477193.01</v>
      </c>
      <c r="AV16" s="8">
        <v>0</v>
      </c>
      <c r="AW16" s="8">
        <v>0</v>
      </c>
      <c r="AX16" s="8">
        <v>0</v>
      </c>
      <c r="AY16" s="8">
        <v>79522.7</v>
      </c>
      <c r="AZ16" s="8">
        <v>31540.22</v>
      </c>
      <c r="BA16" s="8">
        <v>105938.56</v>
      </c>
      <c r="BB16" s="8">
        <v>836660.12</v>
      </c>
      <c r="BC16" s="8">
        <v>47237.49</v>
      </c>
      <c r="BD16" s="8">
        <v>0</v>
      </c>
      <c r="BE16" s="8">
        <v>0</v>
      </c>
      <c r="BF16" s="8">
        <v>167.77533965939998</v>
      </c>
      <c r="BG16" s="8">
        <v>0</v>
      </c>
      <c r="BH16" s="8">
        <v>0</v>
      </c>
      <c r="BI16" s="8">
        <v>149173</v>
      </c>
      <c r="BJ16" s="8">
        <v>72070.34</v>
      </c>
      <c r="BK16" s="8">
        <v>883897.61</v>
      </c>
    </row>
    <row r="18" spans="1:16" x14ac:dyDescent="0.2">
      <c r="A18">
        <v>51</v>
      </c>
      <c r="E18">
        <v>836.66</v>
      </c>
      <c r="F18">
        <v>47.24</v>
      </c>
      <c r="G18">
        <v>0</v>
      </c>
      <c r="H18">
        <v>0</v>
      </c>
      <c r="I18">
        <v>883.9</v>
      </c>
      <c r="J18">
        <v>137.47999999999999</v>
      </c>
      <c r="K18">
        <v>1139.8499999999999</v>
      </c>
      <c r="L18">
        <v>0</v>
      </c>
      <c r="M18">
        <v>0</v>
      </c>
      <c r="N18">
        <v>883.9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662654.27</v>
      </c>
      <c r="G20" s="4" t="s">
        <v>100</v>
      </c>
      <c r="H20" s="4" t="s">
        <v>101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477193.01</v>
      </c>
      <c r="G21" s="4" t="s">
        <v>102</v>
      </c>
      <c r="H21" s="4" t="s">
        <v>103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104</v>
      </c>
      <c r="H22" s="4" t="s">
        <v>105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477193.01</v>
      </c>
      <c r="G23" s="4" t="s">
        <v>106</v>
      </c>
      <c r="H23" s="4" t="s">
        <v>107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477193.01</v>
      </c>
      <c r="G24" s="4" t="s">
        <v>108</v>
      </c>
      <c r="H24" s="4" t="s">
        <v>109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110</v>
      </c>
      <c r="H25" s="4" t="s">
        <v>111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477193.01</v>
      </c>
      <c r="G26" s="4" t="s">
        <v>112</v>
      </c>
      <c r="H26" s="4" t="s">
        <v>113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114</v>
      </c>
      <c r="H27" s="4" t="s">
        <v>115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116</v>
      </c>
      <c r="H28" s="4" t="s">
        <v>117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118</v>
      </c>
      <c r="H29" s="4" t="s">
        <v>119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79522.7</v>
      </c>
      <c r="G30" s="4" t="s">
        <v>120</v>
      </c>
      <c r="H30" s="4" t="s">
        <v>121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122</v>
      </c>
      <c r="H31" s="4" t="s">
        <v>123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31540.22</v>
      </c>
      <c r="G32" s="4" t="s">
        <v>124</v>
      </c>
      <c r="H32" s="4" t="s">
        <v>125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105938.56</v>
      </c>
      <c r="G33" s="4" t="s">
        <v>126</v>
      </c>
      <c r="H33" s="4" t="s">
        <v>127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128</v>
      </c>
      <c r="H34" s="4" t="s">
        <v>129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836660.12</v>
      </c>
      <c r="G35" s="4" t="s">
        <v>130</v>
      </c>
      <c r="H35" s="4" t="s">
        <v>131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47237.49</v>
      </c>
      <c r="G36" s="4" t="s">
        <v>132</v>
      </c>
      <c r="H36" s="4" t="s">
        <v>133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134</v>
      </c>
      <c r="H37" s="4" t="s">
        <v>135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136</v>
      </c>
      <c r="H38" s="4" t="s">
        <v>137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138</v>
      </c>
      <c r="H39" s="4" t="s">
        <v>139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167.77533965939998</v>
      </c>
      <c r="G40" s="4" t="s">
        <v>140</v>
      </c>
      <c r="H40" s="4" t="s">
        <v>141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142</v>
      </c>
      <c r="H41" s="4" t="s">
        <v>143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144</v>
      </c>
      <c r="H42" s="4" t="s">
        <v>145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146</v>
      </c>
      <c r="H43" s="4" t="s">
        <v>147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149173</v>
      </c>
      <c r="G44" s="4" t="s">
        <v>148</v>
      </c>
      <c r="H44" s="4" t="s">
        <v>149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72070.34</v>
      </c>
      <c r="G45" s="4" t="s">
        <v>150</v>
      </c>
      <c r="H45" s="4" t="s">
        <v>151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883897.61</v>
      </c>
      <c r="G46" s="4" t="s">
        <v>152</v>
      </c>
      <c r="H46" s="4" t="s">
        <v>153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268</v>
      </c>
      <c r="C51" s="3">
        <v>2026</v>
      </c>
      <c r="D51" s="3">
        <v>1</v>
      </c>
      <c r="E51" s="3">
        <v>0</v>
      </c>
      <c r="F51" s="3"/>
      <c r="G51" s="3">
        <v>0</v>
      </c>
      <c r="H51" s="3">
        <v>1</v>
      </c>
      <c r="I51" s="3">
        <v>1</v>
      </c>
      <c r="J51" s="3">
        <v>3</v>
      </c>
      <c r="K51" s="3">
        <v>0</v>
      </c>
      <c r="L51" s="3">
        <v>0</v>
      </c>
      <c r="M51" s="3">
        <v>0</v>
      </c>
      <c r="N51" s="3">
        <v>165646132</v>
      </c>
      <c r="O51" s="3">
        <v>1</v>
      </c>
    </row>
    <row r="52" spans="1:50" x14ac:dyDescent="0.2">
      <c r="A52" s="6">
        <v>1</v>
      </c>
      <c r="B52" s="6" t="s">
        <v>269</v>
      </c>
      <c r="C52" s="6" t="s">
        <v>270</v>
      </c>
      <c r="D52" s="6">
        <v>2026</v>
      </c>
      <c r="E52" s="6">
        <v>1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271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165646133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6">
        <v>1</v>
      </c>
      <c r="B53" s="6" t="s">
        <v>269</v>
      </c>
      <c r="C53" s="6" t="s">
        <v>272</v>
      </c>
      <c r="D53" s="6">
        <v>2026</v>
      </c>
      <c r="E53" s="6">
        <v>1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273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165646134</v>
      </c>
      <c r="AO53" s="6"/>
      <c r="AP53" s="6"/>
      <c r="AQ53" s="6"/>
      <c r="AR53" s="6"/>
      <c r="AS53" s="6"/>
      <c r="AT53" s="6"/>
      <c r="AU53" s="6"/>
      <c r="AV53" s="6"/>
      <c r="AW53" s="6"/>
      <c r="AX53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3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165646132</v>
      </c>
      <c r="C1">
        <v>165647009</v>
      </c>
      <c r="D1">
        <v>164539427</v>
      </c>
      <c r="E1">
        <v>1080</v>
      </c>
      <c r="F1">
        <v>1</v>
      </c>
      <c r="G1">
        <v>1080</v>
      </c>
      <c r="H1">
        <v>1</v>
      </c>
      <c r="I1" t="s">
        <v>275</v>
      </c>
      <c r="J1" t="s">
        <v>3</v>
      </c>
      <c r="K1" t="s">
        <v>276</v>
      </c>
      <c r="L1">
        <v>1191</v>
      </c>
      <c r="N1">
        <v>1013</v>
      </c>
      <c r="O1" t="s">
        <v>277</v>
      </c>
      <c r="P1" t="s">
        <v>277</v>
      </c>
      <c r="Q1">
        <v>1</v>
      </c>
      <c r="W1">
        <v>0</v>
      </c>
      <c r="X1">
        <v>476480486</v>
      </c>
      <c r="Y1">
        <f t="shared" ref="Y1:Y7" si="0">(AT1*1.1)</f>
        <v>0.627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0.56999999999999995</v>
      </c>
      <c r="AU1" t="s">
        <v>25</v>
      </c>
      <c r="AV1">
        <v>1</v>
      </c>
      <c r="AW1">
        <v>2</v>
      </c>
      <c r="AX1">
        <v>165647013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0.105963</v>
      </c>
      <c r="CW1">
        <v>0</v>
      </c>
      <c r="CX1">
        <f>ROUND(Y1*Source!I28,9)</f>
        <v>0.105963</v>
      </c>
      <c r="CY1">
        <f>AD1</f>
        <v>0</v>
      </c>
      <c r="CZ1">
        <f>AH1</f>
        <v>0</v>
      </c>
      <c r="DA1">
        <f>AL1</f>
        <v>1</v>
      </c>
      <c r="DB1">
        <f t="shared" ref="DB1:DB7" si="1">ROUND((ROUND(AT1*CZ1,2)*1.1),6)</f>
        <v>0</v>
      </c>
      <c r="DC1">
        <f t="shared" ref="DC1:DC7" si="2">ROUND((ROUND(AT1*AG1,2)*1.1),6)</f>
        <v>0</v>
      </c>
      <c r="DD1" t="s">
        <v>3</v>
      </c>
      <c r="DE1" t="s">
        <v>3</v>
      </c>
      <c r="DF1">
        <f t="shared" ref="DF1:DF25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165646132</v>
      </c>
      <c r="C2">
        <v>165647009</v>
      </c>
      <c r="D2">
        <v>164609999</v>
      </c>
      <c r="E2">
        <v>1</v>
      </c>
      <c r="F2">
        <v>1</v>
      </c>
      <c r="G2">
        <v>1080</v>
      </c>
      <c r="H2">
        <v>2</v>
      </c>
      <c r="I2" t="s">
        <v>278</v>
      </c>
      <c r="J2" t="s">
        <v>279</v>
      </c>
      <c r="K2" t="s">
        <v>280</v>
      </c>
      <c r="L2">
        <v>1368</v>
      </c>
      <c r="N2">
        <v>1011</v>
      </c>
      <c r="O2" t="s">
        <v>281</v>
      </c>
      <c r="P2" t="s">
        <v>281</v>
      </c>
      <c r="Q2">
        <v>1</v>
      </c>
      <c r="W2">
        <v>0</v>
      </c>
      <c r="X2">
        <v>-2097399166</v>
      </c>
      <c r="Y2">
        <f t="shared" si="0"/>
        <v>6.2700000000000005</v>
      </c>
      <c r="AA2">
        <v>0</v>
      </c>
      <c r="AB2">
        <v>2788.1</v>
      </c>
      <c r="AC2">
        <v>976.64</v>
      </c>
      <c r="AD2">
        <v>0</v>
      </c>
      <c r="AE2">
        <v>0</v>
      </c>
      <c r="AF2">
        <v>156.56</v>
      </c>
      <c r="AG2">
        <v>14.54</v>
      </c>
      <c r="AH2">
        <v>0</v>
      </c>
      <c r="AI2">
        <v>1</v>
      </c>
      <c r="AJ2">
        <v>14.94</v>
      </c>
      <c r="AK2">
        <v>56.35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5.7</v>
      </c>
      <c r="AU2" t="s">
        <v>25</v>
      </c>
      <c r="AV2">
        <v>0</v>
      </c>
      <c r="AW2">
        <v>2</v>
      </c>
      <c r="AX2">
        <v>165647014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15.4070202</v>
      </c>
      <c r="CX2">
        <f>ROUND(Y2*Source!I28,9)</f>
        <v>1.0596300000000001</v>
      </c>
      <c r="CY2">
        <f>AB2</f>
        <v>2788.1</v>
      </c>
      <c r="CZ2">
        <f>AF2</f>
        <v>156.56</v>
      </c>
      <c r="DA2">
        <f>AJ2</f>
        <v>14.94</v>
      </c>
      <c r="DB2">
        <f t="shared" si="1"/>
        <v>981.62900000000002</v>
      </c>
      <c r="DC2">
        <f t="shared" si="2"/>
        <v>91.168000000000006</v>
      </c>
      <c r="DD2" t="s">
        <v>3</v>
      </c>
      <c r="DE2" t="s">
        <v>3</v>
      </c>
      <c r="DF2">
        <f t="shared" si="3"/>
        <v>0</v>
      </c>
      <c r="DG2">
        <f>ROUND(ROUND(AF2*AJ2,2)*CX2,2)</f>
        <v>2478.4899999999998</v>
      </c>
      <c r="DH2">
        <f>ROUND(ROUND(AG2*AK2,2)*CX2,2)</f>
        <v>868.19</v>
      </c>
      <c r="DI2">
        <f t="shared" si="4"/>
        <v>0</v>
      </c>
      <c r="DJ2">
        <f>DG2</f>
        <v>2478.4899999999998</v>
      </c>
      <c r="DK2">
        <v>0</v>
      </c>
      <c r="DL2" t="s">
        <v>282</v>
      </c>
      <c r="DM2">
        <v>0</v>
      </c>
      <c r="DN2" t="s">
        <v>277</v>
      </c>
      <c r="DO2">
        <v>14.54</v>
      </c>
    </row>
    <row r="3" spans="1:119" x14ac:dyDescent="0.2">
      <c r="A3">
        <f>ROW(Source!A28)</f>
        <v>28</v>
      </c>
      <c r="B3">
        <v>165646132</v>
      </c>
      <c r="C3">
        <v>165647009</v>
      </c>
      <c r="D3">
        <v>164610020</v>
      </c>
      <c r="E3">
        <v>1</v>
      </c>
      <c r="F3">
        <v>1</v>
      </c>
      <c r="G3">
        <v>1080</v>
      </c>
      <c r="H3">
        <v>2</v>
      </c>
      <c r="I3" t="s">
        <v>283</v>
      </c>
      <c r="J3" t="s">
        <v>284</v>
      </c>
      <c r="K3" t="s">
        <v>285</v>
      </c>
      <c r="L3">
        <v>1368</v>
      </c>
      <c r="N3">
        <v>1011</v>
      </c>
      <c r="O3" t="s">
        <v>281</v>
      </c>
      <c r="P3" t="s">
        <v>281</v>
      </c>
      <c r="Q3">
        <v>1</v>
      </c>
      <c r="W3">
        <v>0</v>
      </c>
      <c r="X3">
        <v>273429052</v>
      </c>
      <c r="Y3">
        <f t="shared" si="0"/>
        <v>0.22000000000000003</v>
      </c>
      <c r="AA3">
        <v>0</v>
      </c>
      <c r="AB3">
        <v>2665.62</v>
      </c>
      <c r="AC3">
        <v>976.64</v>
      </c>
      <c r="AD3">
        <v>0</v>
      </c>
      <c r="AE3">
        <v>0</v>
      </c>
      <c r="AF3">
        <v>145.59</v>
      </c>
      <c r="AG3">
        <v>14.54</v>
      </c>
      <c r="AH3">
        <v>0</v>
      </c>
      <c r="AI3">
        <v>1</v>
      </c>
      <c r="AJ3">
        <v>15.36</v>
      </c>
      <c r="AK3">
        <v>56.35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0.2</v>
      </c>
      <c r="AU3" t="s">
        <v>25</v>
      </c>
      <c r="AV3">
        <v>0</v>
      </c>
      <c r="AW3">
        <v>2</v>
      </c>
      <c r="AX3">
        <v>165647015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0.5405972</v>
      </c>
      <c r="CX3">
        <f>ROUND(Y3*Source!I28,9)</f>
        <v>3.7179999999999998E-2</v>
      </c>
      <c r="CY3">
        <f>AB3</f>
        <v>2665.62</v>
      </c>
      <c r="CZ3">
        <f>AF3</f>
        <v>145.59</v>
      </c>
      <c r="DA3">
        <f>AJ3</f>
        <v>15.36</v>
      </c>
      <c r="DB3">
        <f t="shared" si="1"/>
        <v>32.031999999999996</v>
      </c>
      <c r="DC3">
        <f t="shared" si="2"/>
        <v>3.2010000000000001</v>
      </c>
      <c r="DD3" t="s">
        <v>3</v>
      </c>
      <c r="DE3" t="s">
        <v>3</v>
      </c>
      <c r="DF3">
        <f t="shared" si="3"/>
        <v>0</v>
      </c>
      <c r="DG3">
        <f>ROUND(ROUND(AF3*AJ3,2)*CX3,2)</f>
        <v>83.14</v>
      </c>
      <c r="DH3">
        <f>ROUND(ROUND(AG3*AK3,2)*CX3,2)</f>
        <v>30.46</v>
      </c>
      <c r="DI3">
        <f t="shared" si="4"/>
        <v>0</v>
      </c>
      <c r="DJ3">
        <f>DG3</f>
        <v>83.14</v>
      </c>
      <c r="DK3">
        <v>0</v>
      </c>
      <c r="DL3" t="s">
        <v>282</v>
      </c>
      <c r="DM3">
        <v>0</v>
      </c>
      <c r="DN3" t="s">
        <v>277</v>
      </c>
      <c r="DO3">
        <v>14.54</v>
      </c>
    </row>
    <row r="4" spans="1:119" x14ac:dyDescent="0.2">
      <c r="A4">
        <f>ROW(Source!A29)</f>
        <v>29</v>
      </c>
      <c r="B4">
        <v>165646132</v>
      </c>
      <c r="C4">
        <v>165647016</v>
      </c>
      <c r="D4">
        <v>164539427</v>
      </c>
      <c r="E4">
        <v>1080</v>
      </c>
      <c r="F4">
        <v>1</v>
      </c>
      <c r="G4">
        <v>1080</v>
      </c>
      <c r="H4">
        <v>1</v>
      </c>
      <c r="I4" t="s">
        <v>275</v>
      </c>
      <c r="J4" t="s">
        <v>3</v>
      </c>
      <c r="K4" t="s">
        <v>276</v>
      </c>
      <c r="L4">
        <v>1191</v>
      </c>
      <c r="N4">
        <v>1013</v>
      </c>
      <c r="O4" t="s">
        <v>277</v>
      </c>
      <c r="P4" t="s">
        <v>277</v>
      </c>
      <c r="Q4">
        <v>1</v>
      </c>
      <c r="W4">
        <v>0</v>
      </c>
      <c r="X4">
        <v>476480486</v>
      </c>
      <c r="Y4">
        <f t="shared" si="0"/>
        <v>0.627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0.56999999999999995</v>
      </c>
      <c r="AU4" t="s">
        <v>25</v>
      </c>
      <c r="AV4">
        <v>1</v>
      </c>
      <c r="AW4">
        <v>2</v>
      </c>
      <c r="AX4">
        <v>165647019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ROUND(AT4*Source!I29*AH4*AL4,2)</f>
        <v>0</v>
      </c>
      <c r="CV4">
        <f>ROUND(Y4*Source!I29,9)</f>
        <v>0.99755700000000003</v>
      </c>
      <c r="CW4">
        <v>0</v>
      </c>
      <c r="CX4">
        <f>ROUND(Y4*Source!I29,9)</f>
        <v>0.99755700000000003</v>
      </c>
      <c r="CY4">
        <f>AD4</f>
        <v>0</v>
      </c>
      <c r="CZ4">
        <f>AH4</f>
        <v>0</v>
      </c>
      <c r="DA4">
        <f>AL4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>ROUND(ROUND(AG4,2)*CX4,2)</f>
        <v>0</v>
      </c>
      <c r="DI4">
        <f t="shared" si="4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165646132</v>
      </c>
      <c r="C5">
        <v>165647016</v>
      </c>
      <c r="D5">
        <v>164609999</v>
      </c>
      <c r="E5">
        <v>1</v>
      </c>
      <c r="F5">
        <v>1</v>
      </c>
      <c r="G5">
        <v>1080</v>
      </c>
      <c r="H5">
        <v>2</v>
      </c>
      <c r="I5" t="s">
        <v>278</v>
      </c>
      <c r="J5" t="s">
        <v>279</v>
      </c>
      <c r="K5" t="s">
        <v>280</v>
      </c>
      <c r="L5">
        <v>1368</v>
      </c>
      <c r="N5">
        <v>1011</v>
      </c>
      <c r="O5" t="s">
        <v>281</v>
      </c>
      <c r="P5" t="s">
        <v>281</v>
      </c>
      <c r="Q5">
        <v>1</v>
      </c>
      <c r="W5">
        <v>0</v>
      </c>
      <c r="X5">
        <v>-2097399166</v>
      </c>
      <c r="Y5">
        <f t="shared" si="0"/>
        <v>5.4670000000000005</v>
      </c>
      <c r="AA5">
        <v>0</v>
      </c>
      <c r="AB5">
        <v>2788.1</v>
      </c>
      <c r="AC5">
        <v>976.64</v>
      </c>
      <c r="AD5">
        <v>0</v>
      </c>
      <c r="AE5">
        <v>0</v>
      </c>
      <c r="AF5">
        <v>156.56</v>
      </c>
      <c r="AG5">
        <v>14.54</v>
      </c>
      <c r="AH5">
        <v>0</v>
      </c>
      <c r="AI5">
        <v>1</v>
      </c>
      <c r="AJ5">
        <v>14.94</v>
      </c>
      <c r="AK5">
        <v>56.35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4.97</v>
      </c>
      <c r="AU5" t="s">
        <v>25</v>
      </c>
      <c r="AV5">
        <v>0</v>
      </c>
      <c r="AW5">
        <v>2</v>
      </c>
      <c r="AX5">
        <v>165647020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ROUND(Y5*Source!I29*DO5,9)</f>
        <v>126.46887638</v>
      </c>
      <c r="CX5">
        <f>ROUND(Y5*Source!I29,9)</f>
        <v>8.6979970000000009</v>
      </c>
      <c r="CY5">
        <f>AB5</f>
        <v>2788.1</v>
      </c>
      <c r="CZ5">
        <f>AF5</f>
        <v>156.56</v>
      </c>
      <c r="DA5">
        <f>AJ5</f>
        <v>14.94</v>
      </c>
      <c r="DB5">
        <f t="shared" si="1"/>
        <v>855.91</v>
      </c>
      <c r="DC5">
        <f t="shared" si="2"/>
        <v>79.486000000000004</v>
      </c>
      <c r="DD5" t="s">
        <v>3</v>
      </c>
      <c r="DE5" t="s">
        <v>3</v>
      </c>
      <c r="DF5">
        <f t="shared" si="3"/>
        <v>0</v>
      </c>
      <c r="DG5">
        <f>ROUND(ROUND(AF5*AJ5,2)*CX5,2)</f>
        <v>20344.7</v>
      </c>
      <c r="DH5">
        <f>ROUND(ROUND(AG5*AK5,2)*CX5,2)</f>
        <v>7126.53</v>
      </c>
      <c r="DI5">
        <f t="shared" si="4"/>
        <v>0</v>
      </c>
      <c r="DJ5">
        <f>DG5</f>
        <v>20344.7</v>
      </c>
      <c r="DK5">
        <v>0</v>
      </c>
      <c r="DL5" t="s">
        <v>282</v>
      </c>
      <c r="DM5">
        <v>0</v>
      </c>
      <c r="DN5" t="s">
        <v>277</v>
      </c>
      <c r="DO5">
        <v>14.54</v>
      </c>
    </row>
    <row r="6" spans="1:119" x14ac:dyDescent="0.2">
      <c r="A6">
        <f>ROW(Source!A30)</f>
        <v>30</v>
      </c>
      <c r="B6">
        <v>165646132</v>
      </c>
      <c r="C6">
        <v>165647021</v>
      </c>
      <c r="D6">
        <v>164539427</v>
      </c>
      <c r="E6">
        <v>1080</v>
      </c>
      <c r="F6">
        <v>1</v>
      </c>
      <c r="G6">
        <v>1080</v>
      </c>
      <c r="H6">
        <v>1</v>
      </c>
      <c r="I6" t="s">
        <v>275</v>
      </c>
      <c r="J6" t="s">
        <v>3</v>
      </c>
      <c r="K6" t="s">
        <v>276</v>
      </c>
      <c r="L6">
        <v>1191</v>
      </c>
      <c r="N6">
        <v>1013</v>
      </c>
      <c r="O6" t="s">
        <v>277</v>
      </c>
      <c r="P6" t="s">
        <v>277</v>
      </c>
      <c r="Q6">
        <v>1</v>
      </c>
      <c r="W6">
        <v>0</v>
      </c>
      <c r="X6">
        <v>476480486</v>
      </c>
      <c r="Y6">
        <f t="shared" si="0"/>
        <v>211.97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192.7</v>
      </c>
      <c r="AU6" t="s">
        <v>25</v>
      </c>
      <c r="AV6">
        <v>1</v>
      </c>
      <c r="AW6">
        <v>2</v>
      </c>
      <c r="AX6">
        <v>165647023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ROUND(AT6*Source!I30*AH6*AL6,2)</f>
        <v>0</v>
      </c>
      <c r="CV6">
        <f>ROUND(Y6*Source!I30,9)</f>
        <v>15.47381</v>
      </c>
      <c r="CW6">
        <v>0</v>
      </c>
      <c r="CX6">
        <f>ROUND(Y6*Source!I30,9)</f>
        <v>15.47381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>ROUND(ROUND(AG6,2)*CX6,2)</f>
        <v>0</v>
      </c>
      <c r="DI6">
        <f t="shared" si="4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ROW(Source!A31)</f>
        <v>31</v>
      </c>
      <c r="B7">
        <v>165646132</v>
      </c>
      <c r="C7">
        <v>165657686</v>
      </c>
      <c r="D7">
        <v>164539427</v>
      </c>
      <c r="E7">
        <v>1080</v>
      </c>
      <c r="F7">
        <v>1</v>
      </c>
      <c r="G7">
        <v>1080</v>
      </c>
      <c r="H7">
        <v>1</v>
      </c>
      <c r="I7" t="s">
        <v>275</v>
      </c>
      <c r="J7" t="s">
        <v>3</v>
      </c>
      <c r="K7" t="s">
        <v>276</v>
      </c>
      <c r="L7">
        <v>1191</v>
      </c>
      <c r="N7">
        <v>1013</v>
      </c>
      <c r="O7" t="s">
        <v>277</v>
      </c>
      <c r="P7" t="s">
        <v>277</v>
      </c>
      <c r="Q7">
        <v>1</v>
      </c>
      <c r="W7">
        <v>0</v>
      </c>
      <c r="X7">
        <v>476480486</v>
      </c>
      <c r="Y7">
        <f t="shared" si="0"/>
        <v>91.300000000000011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83</v>
      </c>
      <c r="AU7" t="s">
        <v>25</v>
      </c>
      <c r="AV7">
        <v>1</v>
      </c>
      <c r="AW7">
        <v>2</v>
      </c>
      <c r="AX7">
        <v>165657687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ROUND(AT7*Source!I31*AH7*AL7,2)</f>
        <v>0</v>
      </c>
      <c r="CV7">
        <f>ROUND(Y7*Source!I31,9)</f>
        <v>6.6649000000000003</v>
      </c>
      <c r="CW7">
        <v>0</v>
      </c>
      <c r="CX7">
        <f>ROUND(Y7*Source!I31,9)</f>
        <v>6.6649000000000003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>ROUND(ROUND(AG7,2)*CX7,2)</f>
        <v>0</v>
      </c>
      <c r="DI7">
        <f t="shared" si="4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ROW(Source!A32)</f>
        <v>32</v>
      </c>
      <c r="B8">
        <v>165646132</v>
      </c>
      <c r="C8">
        <v>165647024</v>
      </c>
      <c r="D8">
        <v>164539427</v>
      </c>
      <c r="E8">
        <v>1080</v>
      </c>
      <c r="F8">
        <v>1</v>
      </c>
      <c r="G8">
        <v>1080</v>
      </c>
      <c r="H8">
        <v>1</v>
      </c>
      <c r="I8" t="s">
        <v>275</v>
      </c>
      <c r="J8" t="s">
        <v>3</v>
      </c>
      <c r="K8" t="s">
        <v>276</v>
      </c>
      <c r="L8">
        <v>1191</v>
      </c>
      <c r="N8">
        <v>1013</v>
      </c>
      <c r="O8" t="s">
        <v>277</v>
      </c>
      <c r="P8" t="s">
        <v>277</v>
      </c>
      <c r="Q8">
        <v>1</v>
      </c>
      <c r="W8">
        <v>0</v>
      </c>
      <c r="X8">
        <v>476480486</v>
      </c>
      <c r="Y8">
        <f>((AT8*1.1)*0.5)</f>
        <v>0.3135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0.56999999999999995</v>
      </c>
      <c r="AU8" t="s">
        <v>49</v>
      </c>
      <c r="AV8">
        <v>1</v>
      </c>
      <c r="AW8">
        <v>2</v>
      </c>
      <c r="AX8">
        <v>165647027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ROUND(AT8*Source!I32*AH8*AL8,2)</f>
        <v>0</v>
      </c>
      <c r="CV8">
        <f>ROUND(Y8*Source!I32,9)</f>
        <v>0.67245750000000004</v>
      </c>
      <c r="CW8">
        <v>0</v>
      </c>
      <c r="CX8">
        <f>ROUND(Y8*Source!I32,9)</f>
        <v>0.67245750000000004</v>
      </c>
      <c r="CY8">
        <f>AD8</f>
        <v>0</v>
      </c>
      <c r="CZ8">
        <f>AH8</f>
        <v>0</v>
      </c>
      <c r="DA8">
        <f>AL8</f>
        <v>1</v>
      </c>
      <c r="DB8">
        <f>ROUND(((ROUND(AT8*CZ8,2)*1.1)*0.5),6)</f>
        <v>0</v>
      </c>
      <c r="DC8">
        <f>ROUND(((ROUND(AT8*AG8,2)*1.1)*0.5),6)</f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>ROUND(ROUND(AG8,2)*CX8,2)</f>
        <v>0</v>
      </c>
      <c r="DI8">
        <f t="shared" si="4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165646132</v>
      </c>
      <c r="C9">
        <v>165647024</v>
      </c>
      <c r="D9">
        <v>164609999</v>
      </c>
      <c r="E9">
        <v>1</v>
      </c>
      <c r="F9">
        <v>1</v>
      </c>
      <c r="G9">
        <v>1080</v>
      </c>
      <c r="H9">
        <v>2</v>
      </c>
      <c r="I9" t="s">
        <v>278</v>
      </c>
      <c r="J9" t="s">
        <v>279</v>
      </c>
      <c r="K9" t="s">
        <v>280</v>
      </c>
      <c r="L9">
        <v>1368</v>
      </c>
      <c r="N9">
        <v>1011</v>
      </c>
      <c r="O9" t="s">
        <v>281</v>
      </c>
      <c r="P9" t="s">
        <v>281</v>
      </c>
      <c r="Q9">
        <v>1</v>
      </c>
      <c r="W9">
        <v>0</v>
      </c>
      <c r="X9">
        <v>-2097399166</v>
      </c>
      <c r="Y9">
        <f>((AT9*1.1)*0.9)</f>
        <v>4.920300000000001</v>
      </c>
      <c r="AA9">
        <v>0</v>
      </c>
      <c r="AB9">
        <v>2788.1</v>
      </c>
      <c r="AC9">
        <v>976.64</v>
      </c>
      <c r="AD9">
        <v>0</v>
      </c>
      <c r="AE9">
        <v>0</v>
      </c>
      <c r="AF9">
        <v>156.56</v>
      </c>
      <c r="AG9">
        <v>14.54</v>
      </c>
      <c r="AH9">
        <v>0</v>
      </c>
      <c r="AI9">
        <v>1</v>
      </c>
      <c r="AJ9">
        <v>14.94</v>
      </c>
      <c r="AK9">
        <v>56.35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4.97</v>
      </c>
      <c r="AU9" t="s">
        <v>48</v>
      </c>
      <c r="AV9">
        <v>0</v>
      </c>
      <c r="AW9">
        <v>2</v>
      </c>
      <c r="AX9">
        <v>165647028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ROUND(Y9*Source!I32*DO9,9)</f>
        <v>153.45579248999999</v>
      </c>
      <c r="CX9">
        <f>ROUND(Y9*Source!I32,9)</f>
        <v>10.554043500000001</v>
      </c>
      <c r="CY9">
        <f>AB9</f>
        <v>2788.1</v>
      </c>
      <c r="CZ9">
        <f>AF9</f>
        <v>156.56</v>
      </c>
      <c r="DA9">
        <f>AJ9</f>
        <v>14.94</v>
      </c>
      <c r="DB9">
        <f>ROUND(((ROUND(AT9*CZ9,2)*1.1)*0.9),6)</f>
        <v>770.31899999999996</v>
      </c>
      <c r="DC9">
        <f>ROUND(((ROUND(AT9*AG9,2)*1.1)*0.9),6)</f>
        <v>71.537400000000005</v>
      </c>
      <c r="DD9" t="s">
        <v>3</v>
      </c>
      <c r="DE9" t="s">
        <v>3</v>
      </c>
      <c r="DF9">
        <f t="shared" si="3"/>
        <v>0</v>
      </c>
      <c r="DG9">
        <f>ROUND(ROUND(AF9*AJ9,2)*CX9,2)</f>
        <v>24686.01</v>
      </c>
      <c r="DH9">
        <f>ROUND(ROUND(AG9*AK9,2)*CX9,2)</f>
        <v>8647.24</v>
      </c>
      <c r="DI9">
        <f t="shared" si="4"/>
        <v>0</v>
      </c>
      <c r="DJ9">
        <f>DG9</f>
        <v>24686.01</v>
      </c>
      <c r="DK9">
        <v>0</v>
      </c>
      <c r="DL9" t="s">
        <v>282</v>
      </c>
      <c r="DM9">
        <v>0</v>
      </c>
      <c r="DN9" t="s">
        <v>277</v>
      </c>
      <c r="DO9">
        <v>14.54</v>
      </c>
    </row>
    <row r="10" spans="1:119" x14ac:dyDescent="0.2">
      <c r="A10">
        <f>ROW(Source!A33)</f>
        <v>33</v>
      </c>
      <c r="B10">
        <v>165646132</v>
      </c>
      <c r="C10">
        <v>165647029</v>
      </c>
      <c r="D10">
        <v>164539427</v>
      </c>
      <c r="E10">
        <v>1080</v>
      </c>
      <c r="F10">
        <v>1</v>
      </c>
      <c r="G10">
        <v>1080</v>
      </c>
      <c r="H10">
        <v>1</v>
      </c>
      <c r="I10" t="s">
        <v>275</v>
      </c>
      <c r="J10" t="s">
        <v>3</v>
      </c>
      <c r="K10" t="s">
        <v>276</v>
      </c>
      <c r="L10">
        <v>1191</v>
      </c>
      <c r="N10">
        <v>1013</v>
      </c>
      <c r="O10" t="s">
        <v>277</v>
      </c>
      <c r="P10" t="s">
        <v>277</v>
      </c>
      <c r="Q10">
        <v>1</v>
      </c>
      <c r="W10">
        <v>0</v>
      </c>
      <c r="X10">
        <v>476480486</v>
      </c>
      <c r="Y10">
        <f>(AT10*1.1)</f>
        <v>117.74400000000001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107.04</v>
      </c>
      <c r="AU10" t="s">
        <v>25</v>
      </c>
      <c r="AV10">
        <v>1</v>
      </c>
      <c r="AW10">
        <v>2</v>
      </c>
      <c r="AX10">
        <v>165647031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ROUND(AT10*Source!I33*AH10*AL10,2)</f>
        <v>0</v>
      </c>
      <c r="CV10">
        <f>ROUND(Y10*Source!I33,9)</f>
        <v>108.20673600000001</v>
      </c>
      <c r="CW10">
        <v>0</v>
      </c>
      <c r="CX10">
        <f>ROUND(Y10*Source!I33,9)</f>
        <v>108.20673600000001</v>
      </c>
      <c r="CY10">
        <f>AD10</f>
        <v>0</v>
      </c>
      <c r="CZ10">
        <f>AH10</f>
        <v>0</v>
      </c>
      <c r="DA10">
        <f>AL10</f>
        <v>1</v>
      </c>
      <c r="DB10">
        <f>ROUND((ROUND(AT10*CZ10,2)*1.1),6)</f>
        <v>0</v>
      </c>
      <c r="DC10">
        <f>ROUND((ROUND(AT10*AG10,2)*1.1),6)</f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>ROUND(ROUND(AG10,2)*CX10,2)</f>
        <v>0</v>
      </c>
      <c r="DI10">
        <f t="shared" si="4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ROW(Source!A34)</f>
        <v>34</v>
      </c>
      <c r="B11">
        <v>165646132</v>
      </c>
      <c r="C11">
        <v>165647033</v>
      </c>
      <c r="D11">
        <v>164539427</v>
      </c>
      <c r="E11">
        <v>1080</v>
      </c>
      <c r="F11">
        <v>1</v>
      </c>
      <c r="G11">
        <v>1080</v>
      </c>
      <c r="H11">
        <v>1</v>
      </c>
      <c r="I11" t="s">
        <v>275</v>
      </c>
      <c r="J11" t="s">
        <v>3</v>
      </c>
      <c r="K11" t="s">
        <v>276</v>
      </c>
      <c r="L11">
        <v>1191</v>
      </c>
      <c r="N11">
        <v>1013</v>
      </c>
      <c r="O11" t="s">
        <v>277</v>
      </c>
      <c r="P11" t="s">
        <v>277</v>
      </c>
      <c r="Q11">
        <v>1</v>
      </c>
      <c r="W11">
        <v>0</v>
      </c>
      <c r="X11">
        <v>476480486</v>
      </c>
      <c r="Y11">
        <f>((AT11*1.1)*0.5)</f>
        <v>0.3135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0.56999999999999995</v>
      </c>
      <c r="AU11" t="s">
        <v>49</v>
      </c>
      <c r="AV11">
        <v>1</v>
      </c>
      <c r="AW11">
        <v>2</v>
      </c>
      <c r="AX11">
        <v>165647036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ROUND(AT11*Source!I34*AH11*AL11,2)</f>
        <v>0</v>
      </c>
      <c r="CV11">
        <f>ROUND(Y11*Source!I34,9)</f>
        <v>4.2636E-2</v>
      </c>
      <c r="CW11">
        <v>0</v>
      </c>
      <c r="CX11">
        <f>ROUND(Y11*Source!I34,9)</f>
        <v>4.2636E-2</v>
      </c>
      <c r="CY11">
        <f>AD11</f>
        <v>0</v>
      </c>
      <c r="CZ11">
        <f>AH11</f>
        <v>0</v>
      </c>
      <c r="DA11">
        <f>AL11</f>
        <v>1</v>
      </c>
      <c r="DB11">
        <f>ROUND(((ROUND(AT11*CZ11,2)*1.1)*0.5),6)</f>
        <v>0</v>
      </c>
      <c r="DC11">
        <f>ROUND(((ROUND(AT11*AG11,2)*1.1)*0.5),6)</f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>ROUND(ROUND(AG11,2)*CX11,2)</f>
        <v>0</v>
      </c>
      <c r="DI11">
        <f t="shared" si="4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ROW(Source!A34)</f>
        <v>34</v>
      </c>
      <c r="B12">
        <v>165646132</v>
      </c>
      <c r="C12">
        <v>165647033</v>
      </c>
      <c r="D12">
        <v>164609999</v>
      </c>
      <c r="E12">
        <v>1</v>
      </c>
      <c r="F12">
        <v>1</v>
      </c>
      <c r="G12">
        <v>1080</v>
      </c>
      <c r="H12">
        <v>2</v>
      </c>
      <c r="I12" t="s">
        <v>278</v>
      </c>
      <c r="J12" t="s">
        <v>279</v>
      </c>
      <c r="K12" t="s">
        <v>280</v>
      </c>
      <c r="L12">
        <v>1368</v>
      </c>
      <c r="N12">
        <v>1011</v>
      </c>
      <c r="O12" t="s">
        <v>281</v>
      </c>
      <c r="P12" t="s">
        <v>281</v>
      </c>
      <c r="Q12">
        <v>1</v>
      </c>
      <c r="W12">
        <v>0</v>
      </c>
      <c r="X12">
        <v>-2097399166</v>
      </c>
      <c r="Y12">
        <f>((AT12*1.1)*0.9)</f>
        <v>4.920300000000001</v>
      </c>
      <c r="AA12">
        <v>0</v>
      </c>
      <c r="AB12">
        <v>2788.1</v>
      </c>
      <c r="AC12">
        <v>976.64</v>
      </c>
      <c r="AD12">
        <v>0</v>
      </c>
      <c r="AE12">
        <v>0</v>
      </c>
      <c r="AF12">
        <v>156.56</v>
      </c>
      <c r="AG12">
        <v>14.54</v>
      </c>
      <c r="AH12">
        <v>0</v>
      </c>
      <c r="AI12">
        <v>1</v>
      </c>
      <c r="AJ12">
        <v>14.94</v>
      </c>
      <c r="AK12">
        <v>56.35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4.97</v>
      </c>
      <c r="AU12" t="s">
        <v>48</v>
      </c>
      <c r="AV12">
        <v>0</v>
      </c>
      <c r="AW12">
        <v>2</v>
      </c>
      <c r="AX12">
        <v>165647037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ROUND(Y12*Source!I34*DO12,9)</f>
        <v>9.7295980320000002</v>
      </c>
      <c r="CX12">
        <f>ROUND(Y12*Source!I34,9)</f>
        <v>0.6691608</v>
      </c>
      <c r="CY12">
        <f>AB12</f>
        <v>2788.1</v>
      </c>
      <c r="CZ12">
        <f>AF12</f>
        <v>156.56</v>
      </c>
      <c r="DA12">
        <f>AJ12</f>
        <v>14.94</v>
      </c>
      <c r="DB12">
        <f>ROUND(((ROUND(AT12*CZ12,2)*1.1)*0.9),6)</f>
        <v>770.31899999999996</v>
      </c>
      <c r="DC12">
        <f>ROUND(((ROUND(AT12*AG12,2)*1.1)*0.9),6)</f>
        <v>71.537400000000005</v>
      </c>
      <c r="DD12" t="s">
        <v>3</v>
      </c>
      <c r="DE12" t="s">
        <v>3</v>
      </c>
      <c r="DF12">
        <f t="shared" si="3"/>
        <v>0</v>
      </c>
      <c r="DG12">
        <f>ROUND(ROUND(AF12*AJ12,2)*CX12,2)</f>
        <v>1565.17</v>
      </c>
      <c r="DH12">
        <f>ROUND(ROUND(AG12*AK12,2)*CX12,2)</f>
        <v>548.26</v>
      </c>
      <c r="DI12">
        <f t="shared" si="4"/>
        <v>0</v>
      </c>
      <c r="DJ12">
        <f>DG12</f>
        <v>1565.17</v>
      </c>
      <c r="DK12">
        <v>0</v>
      </c>
      <c r="DL12" t="s">
        <v>282</v>
      </c>
      <c r="DM12">
        <v>0</v>
      </c>
      <c r="DN12" t="s">
        <v>277</v>
      </c>
      <c r="DO12">
        <v>14.54</v>
      </c>
    </row>
    <row r="13" spans="1:119" x14ac:dyDescent="0.2">
      <c r="A13">
        <f>ROW(Source!A35)</f>
        <v>35</v>
      </c>
      <c r="B13">
        <v>165646132</v>
      </c>
      <c r="C13">
        <v>165647038</v>
      </c>
      <c r="D13">
        <v>164539427</v>
      </c>
      <c r="E13">
        <v>1080</v>
      </c>
      <c r="F13">
        <v>1</v>
      </c>
      <c r="G13">
        <v>1080</v>
      </c>
      <c r="H13">
        <v>1</v>
      </c>
      <c r="I13" t="s">
        <v>275</v>
      </c>
      <c r="J13" t="s">
        <v>3</v>
      </c>
      <c r="K13" t="s">
        <v>276</v>
      </c>
      <c r="L13">
        <v>1191</v>
      </c>
      <c r="N13">
        <v>1013</v>
      </c>
      <c r="O13" t="s">
        <v>277</v>
      </c>
      <c r="P13" t="s">
        <v>277</v>
      </c>
      <c r="Q13">
        <v>1</v>
      </c>
      <c r="W13">
        <v>0</v>
      </c>
      <c r="X13">
        <v>476480486</v>
      </c>
      <c r="Y13">
        <f t="shared" ref="Y13:Y25" si="5">(AT13*1.1)</f>
        <v>117.74400000000001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107.04</v>
      </c>
      <c r="AU13" t="s">
        <v>25</v>
      </c>
      <c r="AV13">
        <v>1</v>
      </c>
      <c r="AW13">
        <v>2</v>
      </c>
      <c r="AX13">
        <v>165647040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ROUND(AT13*Source!I35*AH13*AL13,2)</f>
        <v>0</v>
      </c>
      <c r="CV13">
        <f>ROUND(Y13*Source!I35,9)</f>
        <v>8.5953119999999998</v>
      </c>
      <c r="CW13">
        <v>0</v>
      </c>
      <c r="CX13">
        <f>ROUND(Y13*Source!I35,9)</f>
        <v>8.5953119999999998</v>
      </c>
      <c r="CY13">
        <f>AD13</f>
        <v>0</v>
      </c>
      <c r="CZ13">
        <f>AH13</f>
        <v>0</v>
      </c>
      <c r="DA13">
        <f>AL13</f>
        <v>1</v>
      </c>
      <c r="DB13">
        <f t="shared" ref="DB13:DB25" si="6">ROUND((ROUND(AT13*CZ13,2)*1.1),6)</f>
        <v>0</v>
      </c>
      <c r="DC13">
        <f t="shared" ref="DC13:DC25" si="7">ROUND((ROUND(AT13*AG13,2)*1.1),6)</f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>ROUND(ROUND(AG13,2)*CX13,2)</f>
        <v>0</v>
      </c>
      <c r="DI13">
        <f t="shared" si="4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ROW(Source!A37)</f>
        <v>37</v>
      </c>
      <c r="B14">
        <v>165646132</v>
      </c>
      <c r="C14">
        <v>165647042</v>
      </c>
      <c r="D14">
        <v>164539427</v>
      </c>
      <c r="E14">
        <v>1080</v>
      </c>
      <c r="F14">
        <v>1</v>
      </c>
      <c r="G14">
        <v>1080</v>
      </c>
      <c r="H14">
        <v>1</v>
      </c>
      <c r="I14" t="s">
        <v>275</v>
      </c>
      <c r="J14" t="s">
        <v>3</v>
      </c>
      <c r="K14" t="s">
        <v>276</v>
      </c>
      <c r="L14">
        <v>1191</v>
      </c>
      <c r="N14">
        <v>1013</v>
      </c>
      <c r="O14" t="s">
        <v>277</v>
      </c>
      <c r="P14" t="s">
        <v>277</v>
      </c>
      <c r="Q14">
        <v>1</v>
      </c>
      <c r="W14">
        <v>0</v>
      </c>
      <c r="X14">
        <v>476480486</v>
      </c>
      <c r="Y14">
        <f t="shared" si="5"/>
        <v>211.97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192.7</v>
      </c>
      <c r="AU14" t="s">
        <v>25</v>
      </c>
      <c r="AV14">
        <v>1</v>
      </c>
      <c r="AW14">
        <v>2</v>
      </c>
      <c r="AX14">
        <v>165647044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ROUND(AT14*Source!I37*AH14*AL14,2)</f>
        <v>0</v>
      </c>
      <c r="CV14">
        <f>ROUND(Y14*Source!I37,9)</f>
        <v>2.5436399999999999</v>
      </c>
      <c r="CW14">
        <v>0</v>
      </c>
      <c r="CX14">
        <f>ROUND(Y14*Source!I37,9)</f>
        <v>2.5436399999999999</v>
      </c>
      <c r="CY14">
        <f>AD14</f>
        <v>0</v>
      </c>
      <c r="CZ14">
        <f>AH14</f>
        <v>0</v>
      </c>
      <c r="DA14">
        <f>AL14</f>
        <v>1</v>
      </c>
      <c r="DB14">
        <f t="shared" si="6"/>
        <v>0</v>
      </c>
      <c r="DC14">
        <f t="shared" si="7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>ROUND(ROUND(AG14,2)*CX14,2)</f>
        <v>0</v>
      </c>
      <c r="DI14">
        <f t="shared" si="4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ROW(Source!A38)</f>
        <v>38</v>
      </c>
      <c r="B15">
        <v>165646132</v>
      </c>
      <c r="C15">
        <v>165647045</v>
      </c>
      <c r="D15">
        <v>164539427</v>
      </c>
      <c r="E15">
        <v>1080</v>
      </c>
      <c r="F15">
        <v>1</v>
      </c>
      <c r="G15">
        <v>1080</v>
      </c>
      <c r="H15">
        <v>1</v>
      </c>
      <c r="I15" t="s">
        <v>275</v>
      </c>
      <c r="J15" t="s">
        <v>3</v>
      </c>
      <c r="K15" t="s">
        <v>276</v>
      </c>
      <c r="L15">
        <v>1191</v>
      </c>
      <c r="N15">
        <v>1013</v>
      </c>
      <c r="O15" t="s">
        <v>277</v>
      </c>
      <c r="P15" t="s">
        <v>277</v>
      </c>
      <c r="Q15">
        <v>1</v>
      </c>
      <c r="W15">
        <v>0</v>
      </c>
      <c r="X15">
        <v>476480486</v>
      </c>
      <c r="Y15">
        <f t="shared" si="5"/>
        <v>117.74400000000001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107.04</v>
      </c>
      <c r="AU15" t="s">
        <v>25</v>
      </c>
      <c r="AV15">
        <v>1</v>
      </c>
      <c r="AW15">
        <v>2</v>
      </c>
      <c r="AX15">
        <v>165647047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ROUND(AT15*Source!I38*AH15*AL15,2)</f>
        <v>0</v>
      </c>
      <c r="CV15">
        <f>ROUND(Y15*Source!I38,9)</f>
        <v>1.412928</v>
      </c>
      <c r="CW15">
        <v>0</v>
      </c>
      <c r="CX15">
        <f>ROUND(Y15*Source!I38,9)</f>
        <v>1.412928</v>
      </c>
      <c r="CY15">
        <f>AD15</f>
        <v>0</v>
      </c>
      <c r="CZ15">
        <f>AH15</f>
        <v>0</v>
      </c>
      <c r="DA15">
        <f>AL15</f>
        <v>1</v>
      </c>
      <c r="DB15">
        <f t="shared" si="6"/>
        <v>0</v>
      </c>
      <c r="DC15">
        <f t="shared" si="7"/>
        <v>0</v>
      </c>
      <c r="DD15" t="s">
        <v>3</v>
      </c>
      <c r="DE15" t="s">
        <v>3</v>
      </c>
      <c r="DF15">
        <f t="shared" si="3"/>
        <v>0</v>
      </c>
      <c r="DG15">
        <f>ROUND(ROUND(AF15,2)*CX15,2)</f>
        <v>0</v>
      </c>
      <c r="DH15">
        <f>ROUND(ROUND(AG15,2)*CX15,2)</f>
        <v>0</v>
      </c>
      <c r="DI15">
        <f t="shared" si="4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ROW(Source!A39)</f>
        <v>39</v>
      </c>
      <c r="B16">
        <v>165646132</v>
      </c>
      <c r="C16">
        <v>165647048</v>
      </c>
      <c r="D16">
        <v>164539427</v>
      </c>
      <c r="E16">
        <v>1080</v>
      </c>
      <c r="F16">
        <v>1</v>
      </c>
      <c r="G16">
        <v>1080</v>
      </c>
      <c r="H16">
        <v>1</v>
      </c>
      <c r="I16" t="s">
        <v>275</v>
      </c>
      <c r="J16" t="s">
        <v>3</v>
      </c>
      <c r="K16" t="s">
        <v>276</v>
      </c>
      <c r="L16">
        <v>1191</v>
      </c>
      <c r="N16">
        <v>1013</v>
      </c>
      <c r="O16" t="s">
        <v>277</v>
      </c>
      <c r="P16" t="s">
        <v>277</v>
      </c>
      <c r="Q16">
        <v>1</v>
      </c>
      <c r="W16">
        <v>0</v>
      </c>
      <c r="X16">
        <v>476480486</v>
      </c>
      <c r="Y16">
        <f t="shared" si="5"/>
        <v>162.63500000000002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147.85</v>
      </c>
      <c r="AU16" t="s">
        <v>25</v>
      </c>
      <c r="AV16">
        <v>1</v>
      </c>
      <c r="AW16">
        <v>2</v>
      </c>
      <c r="AX16">
        <v>165647053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ROUND(AT16*Source!I39*AH16*AL16,2)</f>
        <v>0</v>
      </c>
      <c r="CV16">
        <f>ROUND(Y16*Source!I39,9)</f>
        <v>6.0174950000000003</v>
      </c>
      <c r="CW16">
        <v>0</v>
      </c>
      <c r="CX16">
        <f>ROUND(Y16*Source!I39,9)</f>
        <v>6.0174950000000003</v>
      </c>
      <c r="CY16">
        <f>AD16</f>
        <v>0</v>
      </c>
      <c r="CZ16">
        <f>AH16</f>
        <v>0</v>
      </c>
      <c r="DA16">
        <f>AL16</f>
        <v>1</v>
      </c>
      <c r="DB16">
        <f t="shared" si="6"/>
        <v>0</v>
      </c>
      <c r="DC16">
        <f t="shared" si="7"/>
        <v>0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>ROUND(ROUND(AG16,2)*CX16,2)</f>
        <v>0</v>
      </c>
      <c r="DI16">
        <f t="shared" si="4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ROW(Source!A39)</f>
        <v>39</v>
      </c>
      <c r="B17">
        <v>165646132</v>
      </c>
      <c r="C17">
        <v>165647048</v>
      </c>
      <c r="D17">
        <v>164610860</v>
      </c>
      <c r="E17">
        <v>1</v>
      </c>
      <c r="F17">
        <v>1</v>
      </c>
      <c r="G17">
        <v>1080</v>
      </c>
      <c r="H17">
        <v>2</v>
      </c>
      <c r="I17" t="s">
        <v>286</v>
      </c>
      <c r="J17" t="s">
        <v>287</v>
      </c>
      <c r="K17" t="s">
        <v>288</v>
      </c>
      <c r="L17">
        <v>1368</v>
      </c>
      <c r="N17">
        <v>1011</v>
      </c>
      <c r="O17" t="s">
        <v>281</v>
      </c>
      <c r="P17" t="s">
        <v>281</v>
      </c>
      <c r="Q17">
        <v>1</v>
      </c>
      <c r="W17">
        <v>0</v>
      </c>
      <c r="X17">
        <v>255339812</v>
      </c>
      <c r="Y17">
        <f t="shared" si="5"/>
        <v>0.80300000000000005</v>
      </c>
      <c r="AA17">
        <v>0</v>
      </c>
      <c r="AB17">
        <v>154.37</v>
      </c>
      <c r="AC17">
        <v>0</v>
      </c>
      <c r="AD17">
        <v>0</v>
      </c>
      <c r="AE17">
        <v>0</v>
      </c>
      <c r="AF17">
        <v>15.54</v>
      </c>
      <c r="AG17">
        <v>0</v>
      </c>
      <c r="AH17">
        <v>0</v>
      </c>
      <c r="AI17">
        <v>1</v>
      </c>
      <c r="AJ17">
        <v>9.31</v>
      </c>
      <c r="AK17">
        <v>56.35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0.73</v>
      </c>
      <c r="AU17" t="s">
        <v>25</v>
      </c>
      <c r="AV17">
        <v>0</v>
      </c>
      <c r="AW17">
        <v>2</v>
      </c>
      <c r="AX17">
        <v>165647054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ROUND(Y17*Source!I39*DO17,9)</f>
        <v>0</v>
      </c>
      <c r="CX17">
        <f>ROUND(Y17*Source!I39,9)</f>
        <v>2.9711000000000001E-2</v>
      </c>
      <c r="CY17">
        <f>AB17</f>
        <v>154.37</v>
      </c>
      <c r="CZ17">
        <f>AF17</f>
        <v>15.54</v>
      </c>
      <c r="DA17">
        <f>AJ17</f>
        <v>9.31</v>
      </c>
      <c r="DB17">
        <f t="shared" si="6"/>
        <v>12.474</v>
      </c>
      <c r="DC17">
        <f t="shared" si="7"/>
        <v>0</v>
      </c>
      <c r="DD17" t="s">
        <v>3</v>
      </c>
      <c r="DE17" t="s">
        <v>3</v>
      </c>
      <c r="DF17">
        <f t="shared" si="3"/>
        <v>0</v>
      </c>
      <c r="DG17">
        <f>ROUND(ROUND(AF17*AJ17,2)*CX17,2)</f>
        <v>4.3</v>
      </c>
      <c r="DH17">
        <f>ROUND(ROUND(AG17*AK17,2)*CX17,2)</f>
        <v>0</v>
      </c>
      <c r="DI17">
        <f t="shared" si="4"/>
        <v>0</v>
      </c>
      <c r="DJ17">
        <f>DG17</f>
        <v>4.3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ROW(Source!A39)</f>
        <v>39</v>
      </c>
      <c r="B18">
        <v>165646132</v>
      </c>
      <c r="C18">
        <v>165647048</v>
      </c>
      <c r="D18">
        <v>164610862</v>
      </c>
      <c r="E18">
        <v>1</v>
      </c>
      <c r="F18">
        <v>1</v>
      </c>
      <c r="G18">
        <v>1080</v>
      </c>
      <c r="H18">
        <v>2</v>
      </c>
      <c r="I18" t="s">
        <v>289</v>
      </c>
      <c r="J18" t="s">
        <v>290</v>
      </c>
      <c r="K18" t="s">
        <v>291</v>
      </c>
      <c r="L18">
        <v>1368</v>
      </c>
      <c r="N18">
        <v>1011</v>
      </c>
      <c r="O18" t="s">
        <v>281</v>
      </c>
      <c r="P18" t="s">
        <v>281</v>
      </c>
      <c r="Q18">
        <v>1</v>
      </c>
      <c r="W18">
        <v>0</v>
      </c>
      <c r="X18">
        <v>-123726611</v>
      </c>
      <c r="Y18">
        <f t="shared" si="5"/>
        <v>0.80300000000000005</v>
      </c>
      <c r="AA18">
        <v>0</v>
      </c>
      <c r="AB18">
        <v>1557.32</v>
      </c>
      <c r="AC18">
        <v>874.22</v>
      </c>
      <c r="AD18">
        <v>0</v>
      </c>
      <c r="AE18">
        <v>0</v>
      </c>
      <c r="AF18">
        <v>80.95</v>
      </c>
      <c r="AG18">
        <v>14.54</v>
      </c>
      <c r="AH18">
        <v>0</v>
      </c>
      <c r="AI18">
        <v>1</v>
      </c>
      <c r="AJ18">
        <v>18.03</v>
      </c>
      <c r="AK18">
        <v>56.35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0.73</v>
      </c>
      <c r="AU18" t="s">
        <v>25</v>
      </c>
      <c r="AV18">
        <v>0</v>
      </c>
      <c r="AW18">
        <v>2</v>
      </c>
      <c r="AX18">
        <v>165647055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ROUND(Y18*Source!I39*DO18,9)</f>
        <v>0.43199794000000002</v>
      </c>
      <c r="CX18">
        <f>ROUND(Y18*Source!I39,9)</f>
        <v>2.9711000000000001E-2</v>
      </c>
      <c r="CY18">
        <f>AB18</f>
        <v>1557.32</v>
      </c>
      <c r="CZ18">
        <f>AF18</f>
        <v>80.95</v>
      </c>
      <c r="DA18">
        <f>AJ18</f>
        <v>18.03</v>
      </c>
      <c r="DB18">
        <f t="shared" si="6"/>
        <v>64.998999999999995</v>
      </c>
      <c r="DC18">
        <f t="shared" si="7"/>
        <v>11.670999999999999</v>
      </c>
      <c r="DD18" t="s">
        <v>3</v>
      </c>
      <c r="DE18" t="s">
        <v>3</v>
      </c>
      <c r="DF18">
        <f t="shared" si="3"/>
        <v>0</v>
      </c>
      <c r="DG18">
        <f>ROUND(ROUND(AF18*AJ18,2)*CX18,2)</f>
        <v>43.36</v>
      </c>
      <c r="DH18">
        <f>ROUND(ROUND(AG18*AK18,2)*CX18,2)</f>
        <v>24.34</v>
      </c>
      <c r="DI18">
        <f t="shared" si="4"/>
        <v>0</v>
      </c>
      <c r="DJ18">
        <f>DG18</f>
        <v>43.36</v>
      </c>
      <c r="DK18">
        <v>0</v>
      </c>
      <c r="DL18" t="s">
        <v>282</v>
      </c>
      <c r="DM18">
        <v>0</v>
      </c>
      <c r="DN18" t="s">
        <v>277</v>
      </c>
      <c r="DO18">
        <v>14.54</v>
      </c>
    </row>
    <row r="19" spans="1:119" x14ac:dyDescent="0.2">
      <c r="A19">
        <f>ROW(Source!A39)</f>
        <v>39</v>
      </c>
      <c r="B19">
        <v>165646132</v>
      </c>
      <c r="C19">
        <v>165647048</v>
      </c>
      <c r="D19">
        <v>164610076</v>
      </c>
      <c r="E19">
        <v>1</v>
      </c>
      <c r="F19">
        <v>1</v>
      </c>
      <c r="G19">
        <v>1080</v>
      </c>
      <c r="H19">
        <v>2</v>
      </c>
      <c r="I19" t="s">
        <v>292</v>
      </c>
      <c r="J19" t="s">
        <v>293</v>
      </c>
      <c r="K19" t="s">
        <v>294</v>
      </c>
      <c r="L19">
        <v>1368</v>
      </c>
      <c r="N19">
        <v>1011</v>
      </c>
      <c r="O19" t="s">
        <v>281</v>
      </c>
      <c r="P19" t="s">
        <v>281</v>
      </c>
      <c r="Q19">
        <v>1</v>
      </c>
      <c r="W19">
        <v>0</v>
      </c>
      <c r="X19">
        <v>1087580389</v>
      </c>
      <c r="Y19">
        <f t="shared" si="5"/>
        <v>1.1550000000000002</v>
      </c>
      <c r="AA19">
        <v>0</v>
      </c>
      <c r="AB19">
        <v>2758.65</v>
      </c>
      <c r="AC19">
        <v>1017.92</v>
      </c>
      <c r="AD19">
        <v>0</v>
      </c>
      <c r="AE19">
        <v>0</v>
      </c>
      <c r="AF19">
        <v>179.17</v>
      </c>
      <c r="AG19">
        <v>16.93</v>
      </c>
      <c r="AH19">
        <v>0</v>
      </c>
      <c r="AI19">
        <v>1</v>
      </c>
      <c r="AJ19">
        <v>14.43</v>
      </c>
      <c r="AK19">
        <v>56.35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1.05</v>
      </c>
      <c r="AU19" t="s">
        <v>25</v>
      </c>
      <c r="AV19">
        <v>0</v>
      </c>
      <c r="AW19">
        <v>2</v>
      </c>
      <c r="AX19">
        <v>165647056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ROUND(Y19*Source!I39*DO19,9)</f>
        <v>0.72350355</v>
      </c>
      <c r="CX19">
        <f>ROUND(Y19*Source!I39,9)</f>
        <v>4.2735000000000002E-2</v>
      </c>
      <c r="CY19">
        <f>AB19</f>
        <v>2758.65</v>
      </c>
      <c r="CZ19">
        <f>AF19</f>
        <v>179.17</v>
      </c>
      <c r="DA19">
        <f>AJ19</f>
        <v>14.43</v>
      </c>
      <c r="DB19">
        <f t="shared" si="6"/>
        <v>206.94300000000001</v>
      </c>
      <c r="DC19">
        <f t="shared" si="7"/>
        <v>19.558</v>
      </c>
      <c r="DD19" t="s">
        <v>3</v>
      </c>
      <c r="DE19" t="s">
        <v>3</v>
      </c>
      <c r="DF19">
        <f t="shared" si="3"/>
        <v>0</v>
      </c>
      <c r="DG19">
        <f>ROUND(ROUND(AF19*AJ19,2)*CX19,2)</f>
        <v>110.49</v>
      </c>
      <c r="DH19">
        <f>ROUND(ROUND(AG19*AK19,2)*CX19,2)</f>
        <v>40.770000000000003</v>
      </c>
      <c r="DI19">
        <f t="shared" si="4"/>
        <v>0</v>
      </c>
      <c r="DJ19">
        <f>DG19</f>
        <v>110.49</v>
      </c>
      <c r="DK19">
        <v>0</v>
      </c>
      <c r="DL19" t="s">
        <v>282</v>
      </c>
      <c r="DM19">
        <v>0</v>
      </c>
      <c r="DN19" t="s">
        <v>277</v>
      </c>
      <c r="DO19">
        <v>16.93</v>
      </c>
    </row>
    <row r="20" spans="1:119" x14ac:dyDescent="0.2">
      <c r="A20">
        <f>ROW(Source!A40)</f>
        <v>40</v>
      </c>
      <c r="B20">
        <v>165646132</v>
      </c>
      <c r="C20">
        <v>165647058</v>
      </c>
      <c r="D20">
        <v>164539427</v>
      </c>
      <c r="E20">
        <v>1080</v>
      </c>
      <c r="F20">
        <v>1</v>
      </c>
      <c r="G20">
        <v>1080</v>
      </c>
      <c r="H20">
        <v>1</v>
      </c>
      <c r="I20" t="s">
        <v>275</v>
      </c>
      <c r="J20" t="s">
        <v>3</v>
      </c>
      <c r="K20" t="s">
        <v>276</v>
      </c>
      <c r="L20">
        <v>1191</v>
      </c>
      <c r="N20">
        <v>1013</v>
      </c>
      <c r="O20" t="s">
        <v>277</v>
      </c>
      <c r="P20" t="s">
        <v>277</v>
      </c>
      <c r="Q20">
        <v>1</v>
      </c>
      <c r="W20">
        <v>0</v>
      </c>
      <c r="X20">
        <v>476480486</v>
      </c>
      <c r="Y20">
        <f t="shared" si="5"/>
        <v>118.58000000000001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107.8</v>
      </c>
      <c r="AU20" t="s">
        <v>25</v>
      </c>
      <c r="AV20">
        <v>1</v>
      </c>
      <c r="AW20">
        <v>2</v>
      </c>
      <c r="AX20">
        <v>165647063</v>
      </c>
      <c r="AY20">
        <v>1</v>
      </c>
      <c r="AZ20">
        <v>0</v>
      </c>
      <c r="BA20">
        <v>21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ROUND(AT20*Source!I40*AH20*AL20,2)</f>
        <v>0</v>
      </c>
      <c r="CV20">
        <f>ROUND(Y20*Source!I40,9)</f>
        <v>8.7749199999999998</v>
      </c>
      <c r="CW20">
        <v>0</v>
      </c>
      <c r="CX20">
        <f>ROUND(Y20*Source!I40,9)</f>
        <v>8.7749199999999998</v>
      </c>
      <c r="CY20">
        <f>AD20</f>
        <v>0</v>
      </c>
      <c r="CZ20">
        <f>AH20</f>
        <v>0</v>
      </c>
      <c r="DA20">
        <f>AL20</f>
        <v>1</v>
      </c>
      <c r="DB20">
        <f t="shared" si="6"/>
        <v>0</v>
      </c>
      <c r="DC20">
        <f t="shared" si="7"/>
        <v>0</v>
      </c>
      <c r="DD20" t="s">
        <v>3</v>
      </c>
      <c r="DE20" t="s">
        <v>3</v>
      </c>
      <c r="DF20">
        <f t="shared" si="3"/>
        <v>0</v>
      </c>
      <c r="DG20">
        <f>ROUND(ROUND(AF20,2)*CX20,2)</f>
        <v>0</v>
      </c>
      <c r="DH20">
        <f>ROUND(ROUND(AG20,2)*CX20,2)</f>
        <v>0</v>
      </c>
      <c r="DI20">
        <f t="shared" si="4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ROW(Source!A40)</f>
        <v>40</v>
      </c>
      <c r="B21">
        <v>165646132</v>
      </c>
      <c r="C21">
        <v>165647058</v>
      </c>
      <c r="D21">
        <v>164610860</v>
      </c>
      <c r="E21">
        <v>1</v>
      </c>
      <c r="F21">
        <v>1</v>
      </c>
      <c r="G21">
        <v>1080</v>
      </c>
      <c r="H21">
        <v>2</v>
      </c>
      <c r="I21" t="s">
        <v>286</v>
      </c>
      <c r="J21" t="s">
        <v>287</v>
      </c>
      <c r="K21" t="s">
        <v>288</v>
      </c>
      <c r="L21">
        <v>1368</v>
      </c>
      <c r="N21">
        <v>1011</v>
      </c>
      <c r="O21" t="s">
        <v>281</v>
      </c>
      <c r="P21" t="s">
        <v>281</v>
      </c>
      <c r="Q21">
        <v>1</v>
      </c>
      <c r="W21">
        <v>0</v>
      </c>
      <c r="X21">
        <v>255339812</v>
      </c>
      <c r="Y21">
        <f t="shared" si="5"/>
        <v>0.79200000000000004</v>
      </c>
      <c r="AA21">
        <v>0</v>
      </c>
      <c r="AB21">
        <v>154.37</v>
      </c>
      <c r="AC21">
        <v>0</v>
      </c>
      <c r="AD21">
        <v>0</v>
      </c>
      <c r="AE21">
        <v>0</v>
      </c>
      <c r="AF21">
        <v>15.54</v>
      </c>
      <c r="AG21">
        <v>0</v>
      </c>
      <c r="AH21">
        <v>0</v>
      </c>
      <c r="AI21">
        <v>1</v>
      </c>
      <c r="AJ21">
        <v>9.31</v>
      </c>
      <c r="AK21">
        <v>56.35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0.72</v>
      </c>
      <c r="AU21" t="s">
        <v>25</v>
      </c>
      <c r="AV21">
        <v>0</v>
      </c>
      <c r="AW21">
        <v>2</v>
      </c>
      <c r="AX21">
        <v>165647064</v>
      </c>
      <c r="AY21">
        <v>1</v>
      </c>
      <c r="AZ21">
        <v>0</v>
      </c>
      <c r="BA21">
        <v>22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ROUND(Y21*Source!I40*DO21,9)</f>
        <v>0</v>
      </c>
      <c r="CX21">
        <f>ROUND(Y21*Source!I40,9)</f>
        <v>5.8608E-2</v>
      </c>
      <c r="CY21">
        <f>AB21</f>
        <v>154.37</v>
      </c>
      <c r="CZ21">
        <f>AF21</f>
        <v>15.54</v>
      </c>
      <c r="DA21">
        <f>AJ21</f>
        <v>9.31</v>
      </c>
      <c r="DB21">
        <f t="shared" si="6"/>
        <v>12.308999999999999</v>
      </c>
      <c r="DC21">
        <f t="shared" si="7"/>
        <v>0</v>
      </c>
      <c r="DD21" t="s">
        <v>3</v>
      </c>
      <c r="DE21" t="s">
        <v>3</v>
      </c>
      <c r="DF21">
        <f t="shared" si="3"/>
        <v>0</v>
      </c>
      <c r="DG21">
        <f>ROUND(ROUND(AF21*AJ21,2)*CX21,2)</f>
        <v>8.48</v>
      </c>
      <c r="DH21">
        <f>ROUND(ROUND(AG21*AK21,2)*CX21,2)</f>
        <v>0</v>
      </c>
      <c r="DI21">
        <f t="shared" si="4"/>
        <v>0</v>
      </c>
      <c r="DJ21">
        <f>DG21</f>
        <v>8.48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ROW(Source!A40)</f>
        <v>40</v>
      </c>
      <c r="B22">
        <v>165646132</v>
      </c>
      <c r="C22">
        <v>165647058</v>
      </c>
      <c r="D22">
        <v>164610862</v>
      </c>
      <c r="E22">
        <v>1</v>
      </c>
      <c r="F22">
        <v>1</v>
      </c>
      <c r="G22">
        <v>1080</v>
      </c>
      <c r="H22">
        <v>2</v>
      </c>
      <c r="I22" t="s">
        <v>289</v>
      </c>
      <c r="J22" t="s">
        <v>290</v>
      </c>
      <c r="K22" t="s">
        <v>291</v>
      </c>
      <c r="L22">
        <v>1368</v>
      </c>
      <c r="N22">
        <v>1011</v>
      </c>
      <c r="O22" t="s">
        <v>281</v>
      </c>
      <c r="P22" t="s">
        <v>281</v>
      </c>
      <c r="Q22">
        <v>1</v>
      </c>
      <c r="W22">
        <v>0</v>
      </c>
      <c r="X22">
        <v>-123726611</v>
      </c>
      <c r="Y22">
        <f t="shared" si="5"/>
        <v>0.79200000000000004</v>
      </c>
      <c r="AA22">
        <v>0</v>
      </c>
      <c r="AB22">
        <v>1557.32</v>
      </c>
      <c r="AC22">
        <v>874.22</v>
      </c>
      <c r="AD22">
        <v>0</v>
      </c>
      <c r="AE22">
        <v>0</v>
      </c>
      <c r="AF22">
        <v>80.95</v>
      </c>
      <c r="AG22">
        <v>14.54</v>
      </c>
      <c r="AH22">
        <v>0</v>
      </c>
      <c r="AI22">
        <v>1</v>
      </c>
      <c r="AJ22">
        <v>18.03</v>
      </c>
      <c r="AK22">
        <v>56.35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0.72</v>
      </c>
      <c r="AU22" t="s">
        <v>25</v>
      </c>
      <c r="AV22">
        <v>0</v>
      </c>
      <c r="AW22">
        <v>2</v>
      </c>
      <c r="AX22">
        <v>165647065</v>
      </c>
      <c r="AY22">
        <v>1</v>
      </c>
      <c r="AZ22">
        <v>0</v>
      </c>
      <c r="BA22">
        <v>23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ROUND(Y22*Source!I40*DO22,9)</f>
        <v>0.85216031999999997</v>
      </c>
      <c r="CX22">
        <f>ROUND(Y22*Source!I40,9)</f>
        <v>5.8608E-2</v>
      </c>
      <c r="CY22">
        <f>AB22</f>
        <v>1557.32</v>
      </c>
      <c r="CZ22">
        <f>AF22</f>
        <v>80.95</v>
      </c>
      <c r="DA22">
        <f>AJ22</f>
        <v>18.03</v>
      </c>
      <c r="DB22">
        <f t="shared" si="6"/>
        <v>64.108000000000004</v>
      </c>
      <c r="DC22">
        <f t="shared" si="7"/>
        <v>11.516999999999999</v>
      </c>
      <c r="DD22" t="s">
        <v>3</v>
      </c>
      <c r="DE22" t="s">
        <v>3</v>
      </c>
      <c r="DF22">
        <f t="shared" si="3"/>
        <v>0</v>
      </c>
      <c r="DG22">
        <f>ROUND(ROUND(AF22*AJ22,2)*CX22,2)</f>
        <v>85.54</v>
      </c>
      <c r="DH22">
        <f>ROUND(ROUND(AG22*AK22,2)*CX22,2)</f>
        <v>48.02</v>
      </c>
      <c r="DI22">
        <f t="shared" si="4"/>
        <v>0</v>
      </c>
      <c r="DJ22">
        <f>DG22</f>
        <v>85.54</v>
      </c>
      <c r="DK22">
        <v>0</v>
      </c>
      <c r="DL22" t="s">
        <v>282</v>
      </c>
      <c r="DM22">
        <v>0</v>
      </c>
      <c r="DN22" t="s">
        <v>277</v>
      </c>
      <c r="DO22">
        <v>14.54</v>
      </c>
    </row>
    <row r="23" spans="1:119" x14ac:dyDescent="0.2">
      <c r="A23">
        <f>ROW(Source!A40)</f>
        <v>40</v>
      </c>
      <c r="B23">
        <v>165646132</v>
      </c>
      <c r="C23">
        <v>165647058</v>
      </c>
      <c r="D23">
        <v>164610076</v>
      </c>
      <c r="E23">
        <v>1</v>
      </c>
      <c r="F23">
        <v>1</v>
      </c>
      <c r="G23">
        <v>1080</v>
      </c>
      <c r="H23">
        <v>2</v>
      </c>
      <c r="I23" t="s">
        <v>292</v>
      </c>
      <c r="J23" t="s">
        <v>293</v>
      </c>
      <c r="K23" t="s">
        <v>294</v>
      </c>
      <c r="L23">
        <v>1368</v>
      </c>
      <c r="N23">
        <v>1011</v>
      </c>
      <c r="O23" t="s">
        <v>281</v>
      </c>
      <c r="P23" t="s">
        <v>281</v>
      </c>
      <c r="Q23">
        <v>1</v>
      </c>
      <c r="W23">
        <v>0</v>
      </c>
      <c r="X23">
        <v>1087580389</v>
      </c>
      <c r="Y23">
        <f t="shared" si="5"/>
        <v>1.1440000000000001</v>
      </c>
      <c r="AA23">
        <v>0</v>
      </c>
      <c r="AB23">
        <v>2758.65</v>
      </c>
      <c r="AC23">
        <v>1017.92</v>
      </c>
      <c r="AD23">
        <v>0</v>
      </c>
      <c r="AE23">
        <v>0</v>
      </c>
      <c r="AF23">
        <v>179.17</v>
      </c>
      <c r="AG23">
        <v>16.93</v>
      </c>
      <c r="AH23">
        <v>0</v>
      </c>
      <c r="AI23">
        <v>1</v>
      </c>
      <c r="AJ23">
        <v>14.43</v>
      </c>
      <c r="AK23">
        <v>56.35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1.04</v>
      </c>
      <c r="AU23" t="s">
        <v>25</v>
      </c>
      <c r="AV23">
        <v>0</v>
      </c>
      <c r="AW23">
        <v>2</v>
      </c>
      <c r="AX23">
        <v>165647066</v>
      </c>
      <c r="AY23">
        <v>1</v>
      </c>
      <c r="AZ23">
        <v>0</v>
      </c>
      <c r="BA23">
        <v>24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ROUND(Y23*Source!I40*DO23,9)</f>
        <v>1.4332260800000001</v>
      </c>
      <c r="CX23">
        <f>ROUND(Y23*Source!I40,9)</f>
        <v>8.4655999999999995E-2</v>
      </c>
      <c r="CY23">
        <f>AB23</f>
        <v>2758.65</v>
      </c>
      <c r="CZ23">
        <f>AF23</f>
        <v>179.17</v>
      </c>
      <c r="DA23">
        <f>AJ23</f>
        <v>14.43</v>
      </c>
      <c r="DB23">
        <f t="shared" si="6"/>
        <v>204.97399999999999</v>
      </c>
      <c r="DC23">
        <f t="shared" si="7"/>
        <v>19.370999999999999</v>
      </c>
      <c r="DD23" t="s">
        <v>3</v>
      </c>
      <c r="DE23" t="s">
        <v>3</v>
      </c>
      <c r="DF23">
        <f t="shared" si="3"/>
        <v>0</v>
      </c>
      <c r="DG23">
        <f>ROUND(ROUND(AF23*AJ23,2)*CX23,2)</f>
        <v>218.87</v>
      </c>
      <c r="DH23">
        <f>ROUND(ROUND(AG23*AK23,2)*CX23,2)</f>
        <v>80.760000000000005</v>
      </c>
      <c r="DI23">
        <f t="shared" si="4"/>
        <v>0</v>
      </c>
      <c r="DJ23">
        <f>DG23</f>
        <v>218.87</v>
      </c>
      <c r="DK23">
        <v>0</v>
      </c>
      <c r="DL23" t="s">
        <v>282</v>
      </c>
      <c r="DM23">
        <v>0</v>
      </c>
      <c r="DN23" t="s">
        <v>277</v>
      </c>
      <c r="DO23">
        <v>16.93</v>
      </c>
    </row>
    <row r="24" spans="1:119" x14ac:dyDescent="0.2">
      <c r="A24">
        <f>ROW(Source!A42)</f>
        <v>42</v>
      </c>
      <c r="B24">
        <v>165646132</v>
      </c>
      <c r="C24">
        <v>165647069</v>
      </c>
      <c r="D24">
        <v>164539427</v>
      </c>
      <c r="E24">
        <v>1080</v>
      </c>
      <c r="F24">
        <v>1</v>
      </c>
      <c r="G24">
        <v>1080</v>
      </c>
      <c r="H24">
        <v>1</v>
      </c>
      <c r="I24" t="s">
        <v>275</v>
      </c>
      <c r="J24" t="s">
        <v>3</v>
      </c>
      <c r="K24" t="s">
        <v>276</v>
      </c>
      <c r="L24">
        <v>1191</v>
      </c>
      <c r="N24">
        <v>1013</v>
      </c>
      <c r="O24" t="s">
        <v>277</v>
      </c>
      <c r="P24" t="s">
        <v>277</v>
      </c>
      <c r="Q24">
        <v>1</v>
      </c>
      <c r="W24">
        <v>0</v>
      </c>
      <c r="X24">
        <v>476480486</v>
      </c>
      <c r="Y24">
        <f t="shared" si="5"/>
        <v>1.2649999999999999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1.1499999999999999</v>
      </c>
      <c r="AU24" t="s">
        <v>25</v>
      </c>
      <c r="AV24">
        <v>1</v>
      </c>
      <c r="AW24">
        <v>2</v>
      </c>
      <c r="AX24">
        <v>165647074</v>
      </c>
      <c r="AY24">
        <v>1</v>
      </c>
      <c r="AZ24">
        <v>0</v>
      </c>
      <c r="BA24">
        <v>26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ROUND(AT24*Source!I42*AH24*AL24,2)</f>
        <v>0</v>
      </c>
      <c r="CV24">
        <f>ROUND(Y24*Source!I42,9)</f>
        <v>7.59</v>
      </c>
      <c r="CW24">
        <v>0</v>
      </c>
      <c r="CX24">
        <f>ROUND(Y24*Source!I42,9)</f>
        <v>7.59</v>
      </c>
      <c r="CY24">
        <f>AD24</f>
        <v>0</v>
      </c>
      <c r="CZ24">
        <f>AH24</f>
        <v>0</v>
      </c>
      <c r="DA24">
        <f>AL24</f>
        <v>1</v>
      </c>
      <c r="DB24">
        <f t="shared" si="6"/>
        <v>0</v>
      </c>
      <c r="DC24">
        <f t="shared" si="7"/>
        <v>0</v>
      </c>
      <c r="DD24" t="s">
        <v>3</v>
      </c>
      <c r="DE24" t="s">
        <v>3</v>
      </c>
      <c r="DF24">
        <f t="shared" si="3"/>
        <v>0</v>
      </c>
      <c r="DG24">
        <f>ROUND(ROUND(AF24,2)*CX24,2)</f>
        <v>0</v>
      </c>
      <c r="DH24">
        <f>ROUND(ROUND(AG24,2)*CX24,2)</f>
        <v>0</v>
      </c>
      <c r="DI24">
        <f t="shared" si="4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ROW(Source!A42)</f>
        <v>42</v>
      </c>
      <c r="B25">
        <v>165646132</v>
      </c>
      <c r="C25">
        <v>165647069</v>
      </c>
      <c r="D25">
        <v>164610560</v>
      </c>
      <c r="E25">
        <v>1</v>
      </c>
      <c r="F25">
        <v>1</v>
      </c>
      <c r="G25">
        <v>1080</v>
      </c>
      <c r="H25">
        <v>2</v>
      </c>
      <c r="I25" t="s">
        <v>295</v>
      </c>
      <c r="J25" t="s">
        <v>296</v>
      </c>
      <c r="K25" t="s">
        <v>297</v>
      </c>
      <c r="L25">
        <v>1368</v>
      </c>
      <c r="N25">
        <v>1011</v>
      </c>
      <c r="O25" t="s">
        <v>281</v>
      </c>
      <c r="P25" t="s">
        <v>281</v>
      </c>
      <c r="Q25">
        <v>1</v>
      </c>
      <c r="W25">
        <v>0</v>
      </c>
      <c r="X25">
        <v>-71557848</v>
      </c>
      <c r="Y25">
        <f t="shared" si="5"/>
        <v>0.6160000000000001</v>
      </c>
      <c r="AA25">
        <v>0</v>
      </c>
      <c r="AB25">
        <v>43.69</v>
      </c>
      <c r="AC25">
        <v>0</v>
      </c>
      <c r="AD25">
        <v>0</v>
      </c>
      <c r="AE25">
        <v>0</v>
      </c>
      <c r="AF25">
        <v>4.01</v>
      </c>
      <c r="AG25">
        <v>0</v>
      </c>
      <c r="AH25">
        <v>0</v>
      </c>
      <c r="AI25">
        <v>1</v>
      </c>
      <c r="AJ25">
        <v>10.210000000000001</v>
      </c>
      <c r="AK25">
        <v>56.35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0.56000000000000005</v>
      </c>
      <c r="AU25" t="s">
        <v>25</v>
      </c>
      <c r="AV25">
        <v>0</v>
      </c>
      <c r="AW25">
        <v>2</v>
      </c>
      <c r="AX25">
        <v>165647075</v>
      </c>
      <c r="AY25">
        <v>1</v>
      </c>
      <c r="AZ25">
        <v>0</v>
      </c>
      <c r="BA25">
        <v>27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ROUND(Y25*Source!I42*DO25,9)</f>
        <v>0</v>
      </c>
      <c r="CX25">
        <f>ROUND(Y25*Source!I42,9)</f>
        <v>3.6960000000000002</v>
      </c>
      <c r="CY25">
        <f>AB25</f>
        <v>43.69</v>
      </c>
      <c r="CZ25">
        <f>AF25</f>
        <v>4.01</v>
      </c>
      <c r="DA25">
        <f>AJ25</f>
        <v>10.210000000000001</v>
      </c>
      <c r="DB25">
        <f t="shared" si="6"/>
        <v>2.4750000000000001</v>
      </c>
      <c r="DC25">
        <f t="shared" si="7"/>
        <v>0</v>
      </c>
      <c r="DD25" t="s">
        <v>3</v>
      </c>
      <c r="DE25" t="s">
        <v>3</v>
      </c>
      <c r="DF25">
        <f t="shared" si="3"/>
        <v>0</v>
      </c>
      <c r="DG25">
        <f>ROUND(ROUND(AF25*AJ25,2)*CX25,2)</f>
        <v>151.31</v>
      </c>
      <c r="DH25">
        <f>ROUND(ROUND(AG25*AK25,2)*CX25,2)</f>
        <v>0</v>
      </c>
      <c r="DI25">
        <f t="shared" si="4"/>
        <v>0</v>
      </c>
      <c r="DJ25">
        <f>DG25</f>
        <v>151.31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ROW(Source!A42)</f>
        <v>42</v>
      </c>
      <c r="B26">
        <v>165646132</v>
      </c>
      <c r="C26">
        <v>165647069</v>
      </c>
      <c r="D26">
        <v>164579723</v>
      </c>
      <c r="E26">
        <v>1</v>
      </c>
      <c r="F26">
        <v>1</v>
      </c>
      <c r="G26">
        <v>1080</v>
      </c>
      <c r="H26">
        <v>3</v>
      </c>
      <c r="I26" t="s">
        <v>298</v>
      </c>
      <c r="J26" t="s">
        <v>299</v>
      </c>
      <c r="K26" t="s">
        <v>300</v>
      </c>
      <c r="L26">
        <v>1346</v>
      </c>
      <c r="N26">
        <v>1009</v>
      </c>
      <c r="O26" t="s">
        <v>301</v>
      </c>
      <c r="P26" t="s">
        <v>301</v>
      </c>
      <c r="Q26">
        <v>1</v>
      </c>
      <c r="W26">
        <v>0</v>
      </c>
      <c r="X26">
        <v>2035737673</v>
      </c>
      <c r="Y26">
        <f>(AT26*1)</f>
        <v>6.6699999999999995E-2</v>
      </c>
      <c r="AA26">
        <v>1812.93</v>
      </c>
      <c r="AB26">
        <v>0</v>
      </c>
      <c r="AC26">
        <v>0</v>
      </c>
      <c r="AD26">
        <v>0</v>
      </c>
      <c r="AE26">
        <v>11.24</v>
      </c>
      <c r="AF26">
        <v>0</v>
      </c>
      <c r="AG26">
        <v>0</v>
      </c>
      <c r="AH26">
        <v>0</v>
      </c>
      <c r="AI26">
        <v>160.81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6.6699999999999995E-2</v>
      </c>
      <c r="AU26" t="s">
        <v>24</v>
      </c>
      <c r="AV26">
        <v>0</v>
      </c>
      <c r="AW26">
        <v>2</v>
      </c>
      <c r="AX26">
        <v>165647076</v>
      </c>
      <c r="AY26">
        <v>1</v>
      </c>
      <c r="AZ26">
        <v>0</v>
      </c>
      <c r="BA26">
        <v>28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ROUND(Y26*Source!I42,9)</f>
        <v>0.4002</v>
      </c>
      <c r="CY26">
        <f>AA26</f>
        <v>1812.93</v>
      </c>
      <c r="CZ26">
        <f>AE26</f>
        <v>11.24</v>
      </c>
      <c r="DA26">
        <f>AI26</f>
        <v>160.81</v>
      </c>
      <c r="DB26">
        <f>ROUND((ROUND(AT26*CZ26,2)*1),6)</f>
        <v>0.75</v>
      </c>
      <c r="DC26">
        <f>ROUND((ROUND(AT26*AG26,2)*1),6)</f>
        <v>0</v>
      </c>
      <c r="DD26" t="s">
        <v>3</v>
      </c>
      <c r="DE26" t="s">
        <v>3</v>
      </c>
      <c r="DF26">
        <f>ROUND(ROUND(AE26*AI26,2)*CX26,2)</f>
        <v>723.36</v>
      </c>
      <c r="DG26">
        <f>ROUND(ROUND(AF26,2)*CX26,2)</f>
        <v>0</v>
      </c>
      <c r="DH26">
        <f>ROUND(ROUND(AG26,2)*CX26,2)</f>
        <v>0</v>
      </c>
      <c r="DI26">
        <f t="shared" si="4"/>
        <v>0</v>
      </c>
      <c r="DJ26">
        <f>DF26</f>
        <v>723.36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ROW(Source!A42)</f>
        <v>42</v>
      </c>
      <c r="B27">
        <v>165646132</v>
      </c>
      <c r="C27">
        <v>165647069</v>
      </c>
      <c r="D27">
        <v>164579073</v>
      </c>
      <c r="E27">
        <v>1</v>
      </c>
      <c r="F27">
        <v>1</v>
      </c>
      <c r="G27">
        <v>1080</v>
      </c>
      <c r="H27">
        <v>3</v>
      </c>
      <c r="I27" t="s">
        <v>302</v>
      </c>
      <c r="J27" t="s">
        <v>303</v>
      </c>
      <c r="K27" t="s">
        <v>304</v>
      </c>
      <c r="L27">
        <v>1346</v>
      </c>
      <c r="N27">
        <v>1009</v>
      </c>
      <c r="O27" t="s">
        <v>301</v>
      </c>
      <c r="P27" t="s">
        <v>301</v>
      </c>
      <c r="Q27">
        <v>1</v>
      </c>
      <c r="W27">
        <v>0</v>
      </c>
      <c r="X27">
        <v>-709773495</v>
      </c>
      <c r="Y27">
        <f>(AT27*1)</f>
        <v>0.1</v>
      </c>
      <c r="AA27">
        <v>23.67</v>
      </c>
      <c r="AB27">
        <v>0</v>
      </c>
      <c r="AC27">
        <v>0</v>
      </c>
      <c r="AD27">
        <v>0</v>
      </c>
      <c r="AE27">
        <v>1.61</v>
      </c>
      <c r="AF27">
        <v>0</v>
      </c>
      <c r="AG27">
        <v>0</v>
      </c>
      <c r="AH27">
        <v>0</v>
      </c>
      <c r="AI27">
        <v>14.66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0.1</v>
      </c>
      <c r="AU27" t="s">
        <v>24</v>
      </c>
      <c r="AV27">
        <v>0</v>
      </c>
      <c r="AW27">
        <v>2</v>
      </c>
      <c r="AX27">
        <v>165647077</v>
      </c>
      <c r="AY27">
        <v>1</v>
      </c>
      <c r="AZ27">
        <v>0</v>
      </c>
      <c r="BA27">
        <v>29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ROUND(Y27*Source!I42,9)</f>
        <v>0.6</v>
      </c>
      <c r="CY27">
        <f>AA27</f>
        <v>23.67</v>
      </c>
      <c r="CZ27">
        <f>AE27</f>
        <v>1.61</v>
      </c>
      <c r="DA27">
        <f>AI27</f>
        <v>14.66</v>
      </c>
      <c r="DB27">
        <f>ROUND((ROUND(AT27*CZ27,2)*1),6)</f>
        <v>0.16</v>
      </c>
      <c r="DC27">
        <f>ROUND((ROUND(AT27*AG27,2)*1),6)</f>
        <v>0</v>
      </c>
      <c r="DD27" t="s">
        <v>3</v>
      </c>
      <c r="DE27" t="s">
        <v>3</v>
      </c>
      <c r="DF27">
        <f>ROUND(ROUND(AE27*AI27,2)*CX27,2)</f>
        <v>14.16</v>
      </c>
      <c r="DG27">
        <f>ROUND(ROUND(AF27,2)*CX27,2)</f>
        <v>0</v>
      </c>
      <c r="DH27">
        <f>ROUND(ROUND(AG27,2)*CX27,2)</f>
        <v>0</v>
      </c>
      <c r="DI27">
        <f t="shared" si="4"/>
        <v>0</v>
      </c>
      <c r="DJ27">
        <f>DF27</f>
        <v>14.16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ROW(Source!A80)</f>
        <v>80</v>
      </c>
      <c r="B28">
        <v>165646132</v>
      </c>
      <c r="C28">
        <v>165647080</v>
      </c>
      <c r="D28">
        <v>164539427</v>
      </c>
      <c r="E28">
        <v>1080</v>
      </c>
      <c r="F28">
        <v>1</v>
      </c>
      <c r="G28">
        <v>1080</v>
      </c>
      <c r="H28">
        <v>1</v>
      </c>
      <c r="I28" t="s">
        <v>275</v>
      </c>
      <c r="J28" t="s">
        <v>3</v>
      </c>
      <c r="K28" t="s">
        <v>276</v>
      </c>
      <c r="L28">
        <v>1191</v>
      </c>
      <c r="N28">
        <v>1013</v>
      </c>
      <c r="O28" t="s">
        <v>277</v>
      </c>
      <c r="P28" t="s">
        <v>277</v>
      </c>
      <c r="Q28">
        <v>1</v>
      </c>
      <c r="W28">
        <v>0</v>
      </c>
      <c r="X28">
        <v>476480486</v>
      </c>
      <c r="Y28">
        <f>(AT28*1.1)</f>
        <v>22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20</v>
      </c>
      <c r="AU28" t="s">
        <v>25</v>
      </c>
      <c r="AV28">
        <v>1</v>
      </c>
      <c r="AW28">
        <v>2</v>
      </c>
      <c r="AX28">
        <v>165647092</v>
      </c>
      <c r="AY28">
        <v>1</v>
      </c>
      <c r="AZ28">
        <v>0</v>
      </c>
      <c r="BA28">
        <v>30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ROUND(AT28*Source!I80*AH28*AL28,2)</f>
        <v>0</v>
      </c>
      <c r="CV28">
        <f>ROUND(Y28*Source!I80,9)</f>
        <v>16.442799999999998</v>
      </c>
      <c r="CW28">
        <v>0</v>
      </c>
      <c r="CX28">
        <f>ROUND(Y28*Source!I80,9)</f>
        <v>16.442799999999998</v>
      </c>
      <c r="CY28">
        <f>AD28</f>
        <v>0</v>
      </c>
      <c r="CZ28">
        <f>AH28</f>
        <v>0</v>
      </c>
      <c r="DA28">
        <f>AL28</f>
        <v>1</v>
      </c>
      <c r="DB28">
        <f>ROUND((ROUND(AT28*CZ28,2)*1.1),6)</f>
        <v>0</v>
      </c>
      <c r="DC28">
        <f>ROUND((ROUND(AT28*AG28,2)*1.1),6)</f>
        <v>0</v>
      </c>
      <c r="DD28" t="s">
        <v>3</v>
      </c>
      <c r="DE28" t="s">
        <v>3</v>
      </c>
      <c r="DF28">
        <f>ROUND(ROUND(AE28,2)*CX28,2)</f>
        <v>0</v>
      </c>
      <c r="DG28">
        <f>ROUND(ROUND(AF28,2)*CX28,2)</f>
        <v>0</v>
      </c>
      <c r="DH28">
        <f>ROUND(ROUND(AG28,2)*CX28,2)</f>
        <v>0</v>
      </c>
      <c r="DI28">
        <f t="shared" si="4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ROW(Source!A80)</f>
        <v>80</v>
      </c>
      <c r="B29">
        <v>165646132</v>
      </c>
      <c r="C29">
        <v>165647080</v>
      </c>
      <c r="D29">
        <v>164610840</v>
      </c>
      <c r="E29">
        <v>1</v>
      </c>
      <c r="F29">
        <v>1</v>
      </c>
      <c r="G29">
        <v>1080</v>
      </c>
      <c r="H29">
        <v>2</v>
      </c>
      <c r="I29" t="s">
        <v>305</v>
      </c>
      <c r="J29" t="s">
        <v>306</v>
      </c>
      <c r="K29" t="s">
        <v>307</v>
      </c>
      <c r="L29">
        <v>1368</v>
      </c>
      <c r="N29">
        <v>1011</v>
      </c>
      <c r="O29" t="s">
        <v>281</v>
      </c>
      <c r="P29" t="s">
        <v>281</v>
      </c>
      <c r="Q29">
        <v>1</v>
      </c>
      <c r="W29">
        <v>0</v>
      </c>
      <c r="X29">
        <v>-1985943078</v>
      </c>
      <c r="Y29">
        <f>(AT29*1.1)</f>
        <v>1.1660000000000001</v>
      </c>
      <c r="AA29">
        <v>0</v>
      </c>
      <c r="AB29">
        <v>1513.56</v>
      </c>
      <c r="AC29">
        <v>758.78</v>
      </c>
      <c r="AD29">
        <v>0</v>
      </c>
      <c r="AE29">
        <v>0</v>
      </c>
      <c r="AF29">
        <v>83.1</v>
      </c>
      <c r="AG29">
        <v>12.62</v>
      </c>
      <c r="AH29">
        <v>0</v>
      </c>
      <c r="AI29">
        <v>1</v>
      </c>
      <c r="AJ29">
        <v>17.07</v>
      </c>
      <c r="AK29">
        <v>56.35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1.06</v>
      </c>
      <c r="AU29" t="s">
        <v>25</v>
      </c>
      <c r="AV29">
        <v>0</v>
      </c>
      <c r="AW29">
        <v>2</v>
      </c>
      <c r="AX29">
        <v>165647093</v>
      </c>
      <c r="AY29">
        <v>1</v>
      </c>
      <c r="AZ29">
        <v>0</v>
      </c>
      <c r="BA29">
        <v>31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ROUND(Y29*Source!I80*DO29,9)</f>
        <v>10.997931208000001</v>
      </c>
      <c r="CX29">
        <f>ROUND(Y29*Source!I80,9)</f>
        <v>0.87146840000000003</v>
      </c>
      <c r="CY29">
        <f>AB29</f>
        <v>1513.56</v>
      </c>
      <c r="CZ29">
        <f>AF29</f>
        <v>83.1</v>
      </c>
      <c r="DA29">
        <f>AJ29</f>
        <v>17.07</v>
      </c>
      <c r="DB29">
        <f>ROUND((ROUND(AT29*CZ29,2)*1.1),6)</f>
        <v>96.899000000000001</v>
      </c>
      <c r="DC29">
        <f>ROUND((ROUND(AT29*AG29,2)*1.1),6)</f>
        <v>14.718</v>
      </c>
      <c r="DD29" t="s">
        <v>3</v>
      </c>
      <c r="DE29" t="s">
        <v>3</v>
      </c>
      <c r="DF29">
        <f>ROUND(ROUND(AE29,2)*CX29,2)</f>
        <v>0</v>
      </c>
      <c r="DG29">
        <f>ROUND(ROUND(AF29*AJ29,2)*CX29,2)</f>
        <v>1236.2</v>
      </c>
      <c r="DH29">
        <f>ROUND(ROUND(AG29*AK29,2)*CX29,2)</f>
        <v>619.74</v>
      </c>
      <c r="DI29">
        <f t="shared" si="4"/>
        <v>0</v>
      </c>
      <c r="DJ29">
        <f>DG29</f>
        <v>1236.2</v>
      </c>
      <c r="DK29">
        <v>0</v>
      </c>
      <c r="DL29" t="s">
        <v>282</v>
      </c>
      <c r="DM29">
        <v>0</v>
      </c>
      <c r="DN29" t="s">
        <v>277</v>
      </c>
      <c r="DO29">
        <v>12.62</v>
      </c>
    </row>
    <row r="30" spans="1:119" x14ac:dyDescent="0.2">
      <c r="A30">
        <f>ROW(Source!A80)</f>
        <v>80</v>
      </c>
      <c r="B30">
        <v>165646132</v>
      </c>
      <c r="C30">
        <v>165647080</v>
      </c>
      <c r="D30">
        <v>164610159</v>
      </c>
      <c r="E30">
        <v>1</v>
      </c>
      <c r="F30">
        <v>1</v>
      </c>
      <c r="G30">
        <v>1080</v>
      </c>
      <c r="H30">
        <v>2</v>
      </c>
      <c r="I30" t="s">
        <v>308</v>
      </c>
      <c r="J30" t="s">
        <v>309</v>
      </c>
      <c r="K30" t="s">
        <v>310</v>
      </c>
      <c r="L30">
        <v>1368</v>
      </c>
      <c r="N30">
        <v>1011</v>
      </c>
      <c r="O30" t="s">
        <v>281</v>
      </c>
      <c r="P30" t="s">
        <v>281</v>
      </c>
      <c r="Q30">
        <v>1</v>
      </c>
      <c r="W30">
        <v>0</v>
      </c>
      <c r="X30">
        <v>-613137510</v>
      </c>
      <c r="Y30">
        <f>(AT30*1.1)</f>
        <v>4.6970000000000001</v>
      </c>
      <c r="AA30">
        <v>0</v>
      </c>
      <c r="AB30">
        <v>24.58</v>
      </c>
      <c r="AC30">
        <v>0</v>
      </c>
      <c r="AD30">
        <v>0</v>
      </c>
      <c r="AE30">
        <v>0</v>
      </c>
      <c r="AF30">
        <v>2.27</v>
      </c>
      <c r="AG30">
        <v>0</v>
      </c>
      <c r="AH30">
        <v>0</v>
      </c>
      <c r="AI30">
        <v>1</v>
      </c>
      <c r="AJ30">
        <v>10.15</v>
      </c>
      <c r="AK30">
        <v>56.35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4.2699999999999996</v>
      </c>
      <c r="AU30" t="s">
        <v>25</v>
      </c>
      <c r="AV30">
        <v>0</v>
      </c>
      <c r="AW30">
        <v>2</v>
      </c>
      <c r="AX30">
        <v>165647094</v>
      </c>
      <c r="AY30">
        <v>1</v>
      </c>
      <c r="AZ30">
        <v>0</v>
      </c>
      <c r="BA30">
        <v>32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ROUND(Y30*Source!I80*DO30,9)</f>
        <v>0</v>
      </c>
      <c r="CX30">
        <f>ROUND(Y30*Source!I80,9)</f>
        <v>3.5105377999999998</v>
      </c>
      <c r="CY30">
        <f>AB30</f>
        <v>24.58</v>
      </c>
      <c r="CZ30">
        <f>AF30</f>
        <v>2.27</v>
      </c>
      <c r="DA30">
        <f>AJ30</f>
        <v>10.15</v>
      </c>
      <c r="DB30">
        <f>ROUND((ROUND(AT30*CZ30,2)*1.1),6)</f>
        <v>10.659000000000001</v>
      </c>
      <c r="DC30">
        <f>ROUND((ROUND(AT30*AG30,2)*1.1),6)</f>
        <v>0</v>
      </c>
      <c r="DD30" t="s">
        <v>3</v>
      </c>
      <c r="DE30" t="s">
        <v>3</v>
      </c>
      <c r="DF30">
        <f>ROUND(ROUND(AE30,2)*CX30,2)</f>
        <v>0</v>
      </c>
      <c r="DG30">
        <f>ROUND(ROUND(AF30*AJ30,2)*CX30,2)</f>
        <v>80.88</v>
      </c>
      <c r="DH30">
        <f>ROUND(ROUND(AG30*AK30,2)*CX30,2)</f>
        <v>0</v>
      </c>
      <c r="DI30">
        <f t="shared" si="4"/>
        <v>0</v>
      </c>
      <c r="DJ30">
        <f>DG30</f>
        <v>80.88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ROW(Source!A80)</f>
        <v>80</v>
      </c>
      <c r="B31">
        <v>165646132</v>
      </c>
      <c r="C31">
        <v>165647080</v>
      </c>
      <c r="D31">
        <v>164610169</v>
      </c>
      <c r="E31">
        <v>1</v>
      </c>
      <c r="F31">
        <v>1</v>
      </c>
      <c r="G31">
        <v>1080</v>
      </c>
      <c r="H31">
        <v>2</v>
      </c>
      <c r="I31" t="s">
        <v>311</v>
      </c>
      <c r="J31" t="s">
        <v>312</v>
      </c>
      <c r="K31" t="s">
        <v>313</v>
      </c>
      <c r="L31">
        <v>1368</v>
      </c>
      <c r="N31">
        <v>1011</v>
      </c>
      <c r="O31" t="s">
        <v>281</v>
      </c>
      <c r="P31" t="s">
        <v>281</v>
      </c>
      <c r="Q31">
        <v>1</v>
      </c>
      <c r="W31">
        <v>0</v>
      </c>
      <c r="X31">
        <v>-1666610636</v>
      </c>
      <c r="Y31">
        <f>(AT31*1.1)</f>
        <v>5.0599999999999996</v>
      </c>
      <c r="AA31">
        <v>0</v>
      </c>
      <c r="AB31">
        <v>7.24</v>
      </c>
      <c r="AC31">
        <v>0</v>
      </c>
      <c r="AD31">
        <v>0</v>
      </c>
      <c r="AE31">
        <v>0</v>
      </c>
      <c r="AF31">
        <v>0.73</v>
      </c>
      <c r="AG31">
        <v>0</v>
      </c>
      <c r="AH31">
        <v>0</v>
      </c>
      <c r="AI31">
        <v>1</v>
      </c>
      <c r="AJ31">
        <v>9.3000000000000007</v>
      </c>
      <c r="AK31">
        <v>56.35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4.5999999999999996</v>
      </c>
      <c r="AU31" t="s">
        <v>25</v>
      </c>
      <c r="AV31">
        <v>0</v>
      </c>
      <c r="AW31">
        <v>2</v>
      </c>
      <c r="AX31">
        <v>165647095</v>
      </c>
      <c r="AY31">
        <v>1</v>
      </c>
      <c r="AZ31">
        <v>0</v>
      </c>
      <c r="BA31">
        <v>33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ROUND(Y31*Source!I80*DO31,9)</f>
        <v>0</v>
      </c>
      <c r="CX31">
        <f>ROUND(Y31*Source!I80,9)</f>
        <v>3.781844</v>
      </c>
      <c r="CY31">
        <f>AB31</f>
        <v>7.24</v>
      </c>
      <c r="CZ31">
        <f>AF31</f>
        <v>0.73</v>
      </c>
      <c r="DA31">
        <f>AJ31</f>
        <v>9.3000000000000007</v>
      </c>
      <c r="DB31">
        <f>ROUND((ROUND(AT31*CZ31,2)*1.1),6)</f>
        <v>3.6960000000000002</v>
      </c>
      <c r="DC31">
        <f>ROUND((ROUND(AT31*AG31,2)*1.1),6)</f>
        <v>0</v>
      </c>
      <c r="DD31" t="s">
        <v>3</v>
      </c>
      <c r="DE31" t="s">
        <v>3</v>
      </c>
      <c r="DF31">
        <f>ROUND(ROUND(AE31,2)*CX31,2)</f>
        <v>0</v>
      </c>
      <c r="DG31">
        <f>ROUND(ROUND(AF31*AJ31,2)*CX31,2)</f>
        <v>25.68</v>
      </c>
      <c r="DH31">
        <f>ROUND(ROUND(AG31*AK31,2)*CX31,2)</f>
        <v>0</v>
      </c>
      <c r="DI31">
        <f t="shared" si="4"/>
        <v>0</v>
      </c>
      <c r="DJ31">
        <f>DG31</f>
        <v>25.68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ROW(Source!A80)</f>
        <v>80</v>
      </c>
      <c r="B32">
        <v>165646132</v>
      </c>
      <c r="C32">
        <v>165647080</v>
      </c>
      <c r="D32">
        <v>164579353</v>
      </c>
      <c r="E32">
        <v>1</v>
      </c>
      <c r="F32">
        <v>1</v>
      </c>
      <c r="G32">
        <v>1080</v>
      </c>
      <c r="H32">
        <v>3</v>
      </c>
      <c r="I32" t="s">
        <v>314</v>
      </c>
      <c r="J32" t="s">
        <v>315</v>
      </c>
      <c r="K32" t="s">
        <v>316</v>
      </c>
      <c r="L32">
        <v>1348</v>
      </c>
      <c r="N32">
        <v>1009</v>
      </c>
      <c r="O32" t="s">
        <v>233</v>
      </c>
      <c r="P32" t="s">
        <v>233</v>
      </c>
      <c r="Q32">
        <v>1000</v>
      </c>
      <c r="W32">
        <v>0</v>
      </c>
      <c r="X32">
        <v>-1496526477</v>
      </c>
      <c r="Y32">
        <f t="shared" ref="Y32:Y38" si="8">(AT32*1)</f>
        <v>6.0000000000000002E-5</v>
      </c>
      <c r="AA32">
        <v>42866.71</v>
      </c>
      <c r="AB32">
        <v>0</v>
      </c>
      <c r="AC32">
        <v>0</v>
      </c>
      <c r="AD32">
        <v>0</v>
      </c>
      <c r="AE32">
        <v>11233.62</v>
      </c>
      <c r="AF32">
        <v>0</v>
      </c>
      <c r="AG32">
        <v>0</v>
      </c>
      <c r="AH32">
        <v>0</v>
      </c>
      <c r="AI32">
        <v>3.53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6.0000000000000002E-5</v>
      </c>
      <c r="AU32" t="s">
        <v>24</v>
      </c>
      <c r="AV32">
        <v>0</v>
      </c>
      <c r="AW32">
        <v>2</v>
      </c>
      <c r="AX32">
        <v>165647096</v>
      </c>
      <c r="AY32">
        <v>1</v>
      </c>
      <c r="AZ32">
        <v>0</v>
      </c>
      <c r="BA32">
        <v>34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ROUND(Y32*Source!I80,9)</f>
        <v>4.4844E-5</v>
      </c>
      <c r="CY32">
        <f t="shared" ref="CY32:CY38" si="9">AA32</f>
        <v>42866.71</v>
      </c>
      <c r="CZ32">
        <f t="shared" ref="CZ32:CZ38" si="10">AE32</f>
        <v>11233.62</v>
      </c>
      <c r="DA32">
        <f t="shared" ref="DA32:DA38" si="11">AI32</f>
        <v>3.53</v>
      </c>
      <c r="DB32">
        <f t="shared" ref="DB32:DB38" si="12">ROUND((ROUND(AT32*CZ32,2)*1),6)</f>
        <v>0.67</v>
      </c>
      <c r="DC32">
        <f t="shared" ref="DC32:DC38" si="13">ROUND((ROUND(AT32*AG32,2)*1),6)</f>
        <v>0</v>
      </c>
      <c r="DD32" t="s">
        <v>3</v>
      </c>
      <c r="DE32" t="s">
        <v>3</v>
      </c>
      <c r="DF32">
        <f t="shared" ref="DF32:DF38" si="14">ROUND(ROUND(AE32*AI32,2)*CX32,2)</f>
        <v>1.78</v>
      </c>
      <c r="DG32">
        <f t="shared" ref="DG32:DG39" si="15">ROUND(ROUND(AF32,2)*CX32,2)</f>
        <v>0</v>
      </c>
      <c r="DH32">
        <f t="shared" ref="DH32:DH39" si="16">ROUND(ROUND(AG32,2)*CX32,2)</f>
        <v>0</v>
      </c>
      <c r="DI32">
        <f t="shared" si="4"/>
        <v>0</v>
      </c>
      <c r="DJ32">
        <f t="shared" ref="DJ32:DJ38" si="17">DF32</f>
        <v>1.78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ROW(Source!A80)</f>
        <v>80</v>
      </c>
      <c r="B33">
        <v>165646132</v>
      </c>
      <c r="C33">
        <v>165647080</v>
      </c>
      <c r="D33">
        <v>164585864</v>
      </c>
      <c r="E33">
        <v>1</v>
      </c>
      <c r="F33">
        <v>1</v>
      </c>
      <c r="G33">
        <v>1080</v>
      </c>
      <c r="H33">
        <v>3</v>
      </c>
      <c r="I33" t="s">
        <v>317</v>
      </c>
      <c r="J33" t="s">
        <v>318</v>
      </c>
      <c r="K33" t="s">
        <v>319</v>
      </c>
      <c r="L33">
        <v>1346</v>
      </c>
      <c r="N33">
        <v>1009</v>
      </c>
      <c r="O33" t="s">
        <v>301</v>
      </c>
      <c r="P33" t="s">
        <v>301</v>
      </c>
      <c r="Q33">
        <v>1</v>
      </c>
      <c r="W33">
        <v>0</v>
      </c>
      <c r="X33">
        <v>1537936782</v>
      </c>
      <c r="Y33">
        <f t="shared" si="8"/>
        <v>0.8</v>
      </c>
      <c r="AA33">
        <v>212.24</v>
      </c>
      <c r="AB33">
        <v>0</v>
      </c>
      <c r="AC33">
        <v>0</v>
      </c>
      <c r="AD33">
        <v>0</v>
      </c>
      <c r="AE33">
        <v>25.8</v>
      </c>
      <c r="AF33">
        <v>0</v>
      </c>
      <c r="AG33">
        <v>0</v>
      </c>
      <c r="AH33">
        <v>0</v>
      </c>
      <c r="AI33">
        <v>7.61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0.8</v>
      </c>
      <c r="AU33" t="s">
        <v>24</v>
      </c>
      <c r="AV33">
        <v>0</v>
      </c>
      <c r="AW33">
        <v>2</v>
      </c>
      <c r="AX33">
        <v>165647097</v>
      </c>
      <c r="AY33">
        <v>1</v>
      </c>
      <c r="AZ33">
        <v>0</v>
      </c>
      <c r="BA33">
        <v>35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ROUND(Y33*Source!I80,9)</f>
        <v>0.59792000000000001</v>
      </c>
      <c r="CY33">
        <f t="shared" si="9"/>
        <v>212.24</v>
      </c>
      <c r="CZ33">
        <f t="shared" si="10"/>
        <v>25.8</v>
      </c>
      <c r="DA33">
        <f t="shared" si="11"/>
        <v>7.61</v>
      </c>
      <c r="DB33">
        <f t="shared" si="12"/>
        <v>20.64</v>
      </c>
      <c r="DC33">
        <f t="shared" si="13"/>
        <v>0</v>
      </c>
      <c r="DD33" t="s">
        <v>3</v>
      </c>
      <c r="DE33" t="s">
        <v>3</v>
      </c>
      <c r="DF33">
        <f t="shared" si="14"/>
        <v>117.4</v>
      </c>
      <c r="DG33">
        <f t="shared" si="15"/>
        <v>0</v>
      </c>
      <c r="DH33">
        <f t="shared" si="16"/>
        <v>0</v>
      </c>
      <c r="DI33">
        <f t="shared" ref="DI33:DI64" si="18">ROUND(ROUND(AH33,2)*CX33,2)</f>
        <v>0</v>
      </c>
      <c r="DJ33">
        <f t="shared" si="17"/>
        <v>117.4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ROW(Source!A80)</f>
        <v>80</v>
      </c>
      <c r="B34">
        <v>165646132</v>
      </c>
      <c r="C34">
        <v>165647080</v>
      </c>
      <c r="D34">
        <v>164579632</v>
      </c>
      <c r="E34">
        <v>1</v>
      </c>
      <c r="F34">
        <v>1</v>
      </c>
      <c r="G34">
        <v>1080</v>
      </c>
      <c r="H34">
        <v>3</v>
      </c>
      <c r="I34" t="s">
        <v>320</v>
      </c>
      <c r="J34" t="s">
        <v>321</v>
      </c>
      <c r="K34" t="s">
        <v>322</v>
      </c>
      <c r="L34">
        <v>1348</v>
      </c>
      <c r="N34">
        <v>1009</v>
      </c>
      <c r="O34" t="s">
        <v>233</v>
      </c>
      <c r="P34" t="s">
        <v>233</v>
      </c>
      <c r="Q34">
        <v>1000</v>
      </c>
      <c r="W34">
        <v>0</v>
      </c>
      <c r="X34">
        <v>-108669029</v>
      </c>
      <c r="Y34">
        <f t="shared" si="8"/>
        <v>5.0000000000000001E-4</v>
      </c>
      <c r="AA34">
        <v>1618460.4</v>
      </c>
      <c r="AB34">
        <v>0</v>
      </c>
      <c r="AC34">
        <v>0</v>
      </c>
      <c r="AD34">
        <v>0</v>
      </c>
      <c r="AE34">
        <v>60960.43</v>
      </c>
      <c r="AF34">
        <v>0</v>
      </c>
      <c r="AG34">
        <v>0</v>
      </c>
      <c r="AH34">
        <v>0</v>
      </c>
      <c r="AI34">
        <v>24.56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5.0000000000000001E-4</v>
      </c>
      <c r="AU34" t="s">
        <v>24</v>
      </c>
      <c r="AV34">
        <v>0</v>
      </c>
      <c r="AW34">
        <v>2</v>
      </c>
      <c r="AX34">
        <v>165647098</v>
      </c>
      <c r="AY34">
        <v>1</v>
      </c>
      <c r="AZ34">
        <v>0</v>
      </c>
      <c r="BA34">
        <v>36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ROUND(Y34*Source!I80,9)</f>
        <v>3.7369999999999998E-4</v>
      </c>
      <c r="CY34">
        <f t="shared" si="9"/>
        <v>1618460.4</v>
      </c>
      <c r="CZ34">
        <f t="shared" si="10"/>
        <v>60960.43</v>
      </c>
      <c r="DA34">
        <f t="shared" si="11"/>
        <v>24.56</v>
      </c>
      <c r="DB34">
        <f t="shared" si="12"/>
        <v>30.48</v>
      </c>
      <c r="DC34">
        <f t="shared" si="13"/>
        <v>0</v>
      </c>
      <c r="DD34" t="s">
        <v>3</v>
      </c>
      <c r="DE34" t="s">
        <v>3</v>
      </c>
      <c r="DF34">
        <f t="shared" si="14"/>
        <v>559.5</v>
      </c>
      <c r="DG34">
        <f t="shared" si="15"/>
        <v>0</v>
      </c>
      <c r="DH34">
        <f t="shared" si="16"/>
        <v>0</v>
      </c>
      <c r="DI34">
        <f t="shared" si="18"/>
        <v>0</v>
      </c>
      <c r="DJ34">
        <f t="shared" si="17"/>
        <v>559.5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ROW(Source!A80)</f>
        <v>80</v>
      </c>
      <c r="B35">
        <v>165646132</v>
      </c>
      <c r="C35">
        <v>165647080</v>
      </c>
      <c r="D35">
        <v>164579655</v>
      </c>
      <c r="E35">
        <v>1</v>
      </c>
      <c r="F35">
        <v>1</v>
      </c>
      <c r="G35">
        <v>1080</v>
      </c>
      <c r="H35">
        <v>3</v>
      </c>
      <c r="I35" t="s">
        <v>323</v>
      </c>
      <c r="J35" t="s">
        <v>324</v>
      </c>
      <c r="K35" t="s">
        <v>325</v>
      </c>
      <c r="L35">
        <v>1348</v>
      </c>
      <c r="N35">
        <v>1009</v>
      </c>
      <c r="O35" t="s">
        <v>233</v>
      </c>
      <c r="P35" t="s">
        <v>233</v>
      </c>
      <c r="Q35">
        <v>1000</v>
      </c>
      <c r="W35">
        <v>0</v>
      </c>
      <c r="X35">
        <v>-1942970469</v>
      </c>
      <c r="Y35">
        <f t="shared" si="8"/>
        <v>4.0000000000000003E-5</v>
      </c>
      <c r="AA35">
        <v>78696.38</v>
      </c>
      <c r="AB35">
        <v>0</v>
      </c>
      <c r="AC35">
        <v>0</v>
      </c>
      <c r="AD35">
        <v>0</v>
      </c>
      <c r="AE35">
        <v>7973.67</v>
      </c>
      <c r="AF35">
        <v>0</v>
      </c>
      <c r="AG35">
        <v>0</v>
      </c>
      <c r="AH35">
        <v>0</v>
      </c>
      <c r="AI35">
        <v>9.1300000000000008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4.0000000000000003E-5</v>
      </c>
      <c r="AU35" t="s">
        <v>24</v>
      </c>
      <c r="AV35">
        <v>0</v>
      </c>
      <c r="AW35">
        <v>2</v>
      </c>
      <c r="AX35">
        <v>165647099</v>
      </c>
      <c r="AY35">
        <v>1</v>
      </c>
      <c r="AZ35">
        <v>0</v>
      </c>
      <c r="BA35">
        <v>37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ROUND(Y35*Source!I80,9)</f>
        <v>2.9896E-5</v>
      </c>
      <c r="CY35">
        <f t="shared" si="9"/>
        <v>78696.38</v>
      </c>
      <c r="CZ35">
        <f t="shared" si="10"/>
        <v>7973.67</v>
      </c>
      <c r="DA35">
        <f t="shared" si="11"/>
        <v>9.1300000000000008</v>
      </c>
      <c r="DB35">
        <f t="shared" si="12"/>
        <v>0.32</v>
      </c>
      <c r="DC35">
        <f t="shared" si="13"/>
        <v>0</v>
      </c>
      <c r="DD35" t="s">
        <v>3</v>
      </c>
      <c r="DE35" t="s">
        <v>3</v>
      </c>
      <c r="DF35">
        <f t="shared" si="14"/>
        <v>2.1800000000000002</v>
      </c>
      <c r="DG35">
        <f t="shared" si="15"/>
        <v>0</v>
      </c>
      <c r="DH35">
        <f t="shared" si="16"/>
        <v>0</v>
      </c>
      <c r="DI35">
        <f t="shared" si="18"/>
        <v>0</v>
      </c>
      <c r="DJ35">
        <f t="shared" si="17"/>
        <v>2.1800000000000002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ROW(Source!A80)</f>
        <v>80</v>
      </c>
      <c r="B36">
        <v>165646132</v>
      </c>
      <c r="C36">
        <v>165647080</v>
      </c>
      <c r="D36">
        <v>164602905</v>
      </c>
      <c r="E36">
        <v>1</v>
      </c>
      <c r="F36">
        <v>1</v>
      </c>
      <c r="G36">
        <v>1080</v>
      </c>
      <c r="H36">
        <v>3</v>
      </c>
      <c r="I36" t="s">
        <v>326</v>
      </c>
      <c r="J36" t="s">
        <v>327</v>
      </c>
      <c r="K36" t="s">
        <v>328</v>
      </c>
      <c r="L36">
        <v>1356</v>
      </c>
      <c r="N36">
        <v>1010</v>
      </c>
      <c r="O36" t="s">
        <v>329</v>
      </c>
      <c r="P36" t="s">
        <v>329</v>
      </c>
      <c r="Q36">
        <v>1000</v>
      </c>
      <c r="W36">
        <v>0</v>
      </c>
      <c r="X36">
        <v>-1221558404</v>
      </c>
      <c r="Y36">
        <f t="shared" si="8"/>
        <v>4.0999999999999999E-4</v>
      </c>
      <c r="AA36">
        <v>1651.43</v>
      </c>
      <c r="AB36">
        <v>0</v>
      </c>
      <c r="AC36">
        <v>0</v>
      </c>
      <c r="AD36">
        <v>0</v>
      </c>
      <c r="AE36">
        <v>226.66</v>
      </c>
      <c r="AF36">
        <v>0</v>
      </c>
      <c r="AG36">
        <v>0</v>
      </c>
      <c r="AH36">
        <v>0</v>
      </c>
      <c r="AI36">
        <v>6.74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4.0999999999999999E-4</v>
      </c>
      <c r="AU36" t="s">
        <v>24</v>
      </c>
      <c r="AV36">
        <v>0</v>
      </c>
      <c r="AW36">
        <v>2</v>
      </c>
      <c r="AX36">
        <v>165647100</v>
      </c>
      <c r="AY36">
        <v>1</v>
      </c>
      <c r="AZ36">
        <v>0</v>
      </c>
      <c r="BA36">
        <v>38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ROUND(Y36*Source!I80,9)</f>
        <v>3.0643400000000001E-4</v>
      </c>
      <c r="CY36">
        <f t="shared" si="9"/>
        <v>1651.43</v>
      </c>
      <c r="CZ36">
        <f t="shared" si="10"/>
        <v>226.66</v>
      </c>
      <c r="DA36">
        <f t="shared" si="11"/>
        <v>6.74</v>
      </c>
      <c r="DB36">
        <f t="shared" si="12"/>
        <v>0.09</v>
      </c>
      <c r="DC36">
        <f t="shared" si="13"/>
        <v>0</v>
      </c>
      <c r="DD36" t="s">
        <v>3</v>
      </c>
      <c r="DE36" t="s">
        <v>3</v>
      </c>
      <c r="DF36">
        <f t="shared" si="14"/>
        <v>0.47</v>
      </c>
      <c r="DG36">
        <f t="shared" si="15"/>
        <v>0</v>
      </c>
      <c r="DH36">
        <f t="shared" si="16"/>
        <v>0</v>
      </c>
      <c r="DI36">
        <f t="shared" si="18"/>
        <v>0</v>
      </c>
      <c r="DJ36">
        <f t="shared" si="17"/>
        <v>0.47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ROW(Source!A80)</f>
        <v>80</v>
      </c>
      <c r="B37">
        <v>165646132</v>
      </c>
      <c r="C37">
        <v>165647080</v>
      </c>
      <c r="D37">
        <v>164602566</v>
      </c>
      <c r="E37">
        <v>1</v>
      </c>
      <c r="F37">
        <v>1</v>
      </c>
      <c r="G37">
        <v>1080</v>
      </c>
      <c r="H37">
        <v>3</v>
      </c>
      <c r="I37" t="s">
        <v>330</v>
      </c>
      <c r="J37" t="s">
        <v>331</v>
      </c>
      <c r="K37" t="s">
        <v>332</v>
      </c>
      <c r="L37">
        <v>1301</v>
      </c>
      <c r="N37">
        <v>1003</v>
      </c>
      <c r="O37" t="s">
        <v>81</v>
      </c>
      <c r="P37" t="s">
        <v>81</v>
      </c>
      <c r="Q37">
        <v>1</v>
      </c>
      <c r="W37">
        <v>0</v>
      </c>
      <c r="X37">
        <v>-949506742</v>
      </c>
      <c r="Y37">
        <f t="shared" si="8"/>
        <v>0.96</v>
      </c>
      <c r="AA37">
        <v>5.35</v>
      </c>
      <c r="AB37">
        <v>0</v>
      </c>
      <c r="AC37">
        <v>0</v>
      </c>
      <c r="AD37">
        <v>0</v>
      </c>
      <c r="AE37">
        <v>0.7</v>
      </c>
      <c r="AF37">
        <v>0</v>
      </c>
      <c r="AG37">
        <v>0</v>
      </c>
      <c r="AH37">
        <v>0</v>
      </c>
      <c r="AI37">
        <v>7.07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0.96</v>
      </c>
      <c r="AU37" t="s">
        <v>24</v>
      </c>
      <c r="AV37">
        <v>0</v>
      </c>
      <c r="AW37">
        <v>2</v>
      </c>
      <c r="AX37">
        <v>165647101</v>
      </c>
      <c r="AY37">
        <v>1</v>
      </c>
      <c r="AZ37">
        <v>0</v>
      </c>
      <c r="BA37">
        <v>39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ROUND(Y37*Source!I80,9)</f>
        <v>0.71750400000000003</v>
      </c>
      <c r="CY37">
        <f t="shared" si="9"/>
        <v>5.35</v>
      </c>
      <c r="CZ37">
        <f t="shared" si="10"/>
        <v>0.7</v>
      </c>
      <c r="DA37">
        <f t="shared" si="11"/>
        <v>7.07</v>
      </c>
      <c r="DB37">
        <f t="shared" si="12"/>
        <v>0.67</v>
      </c>
      <c r="DC37">
        <f t="shared" si="13"/>
        <v>0</v>
      </c>
      <c r="DD37" t="s">
        <v>3</v>
      </c>
      <c r="DE37" t="s">
        <v>3</v>
      </c>
      <c r="DF37">
        <f t="shared" si="14"/>
        <v>3.55</v>
      </c>
      <c r="DG37">
        <f t="shared" si="15"/>
        <v>0</v>
      </c>
      <c r="DH37">
        <f t="shared" si="16"/>
        <v>0</v>
      </c>
      <c r="DI37">
        <f t="shared" si="18"/>
        <v>0</v>
      </c>
      <c r="DJ37">
        <f t="shared" si="17"/>
        <v>3.55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ROW(Source!A80)</f>
        <v>80</v>
      </c>
      <c r="B38">
        <v>165646132</v>
      </c>
      <c r="C38">
        <v>165647080</v>
      </c>
      <c r="D38">
        <v>164602568</v>
      </c>
      <c r="E38">
        <v>1</v>
      </c>
      <c r="F38">
        <v>1</v>
      </c>
      <c r="G38">
        <v>1080</v>
      </c>
      <c r="H38">
        <v>3</v>
      </c>
      <c r="I38" t="s">
        <v>333</v>
      </c>
      <c r="J38" t="s">
        <v>334</v>
      </c>
      <c r="K38" t="s">
        <v>335</v>
      </c>
      <c r="L38">
        <v>1356</v>
      </c>
      <c r="N38">
        <v>1010</v>
      </c>
      <c r="O38" t="s">
        <v>329</v>
      </c>
      <c r="P38" t="s">
        <v>329</v>
      </c>
      <c r="Q38">
        <v>1000</v>
      </c>
      <c r="W38">
        <v>0</v>
      </c>
      <c r="X38">
        <v>-510359138</v>
      </c>
      <c r="Y38">
        <f t="shared" si="8"/>
        <v>8.3199999999999993E-3</v>
      </c>
      <c r="AA38">
        <v>232.73</v>
      </c>
      <c r="AB38">
        <v>0</v>
      </c>
      <c r="AC38">
        <v>0</v>
      </c>
      <c r="AD38">
        <v>0</v>
      </c>
      <c r="AE38">
        <v>6.44</v>
      </c>
      <c r="AF38">
        <v>0</v>
      </c>
      <c r="AG38">
        <v>0</v>
      </c>
      <c r="AH38">
        <v>0</v>
      </c>
      <c r="AI38">
        <v>33.43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8.3199999999999993E-3</v>
      </c>
      <c r="AU38" t="s">
        <v>24</v>
      </c>
      <c r="AV38">
        <v>0</v>
      </c>
      <c r="AW38">
        <v>2</v>
      </c>
      <c r="AX38">
        <v>165647102</v>
      </c>
      <c r="AY38">
        <v>1</v>
      </c>
      <c r="AZ38">
        <v>0</v>
      </c>
      <c r="BA38">
        <v>40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ROUND(Y38*Source!I80,9)</f>
        <v>6.2183680000000002E-3</v>
      </c>
      <c r="CY38">
        <f t="shared" si="9"/>
        <v>232.73</v>
      </c>
      <c r="CZ38">
        <f t="shared" si="10"/>
        <v>6.44</v>
      </c>
      <c r="DA38">
        <f t="shared" si="11"/>
        <v>33.43</v>
      </c>
      <c r="DB38">
        <f t="shared" si="12"/>
        <v>0.05</v>
      </c>
      <c r="DC38">
        <f t="shared" si="13"/>
        <v>0</v>
      </c>
      <c r="DD38" t="s">
        <v>3</v>
      </c>
      <c r="DE38" t="s">
        <v>3</v>
      </c>
      <c r="DF38">
        <f t="shared" si="14"/>
        <v>1.34</v>
      </c>
      <c r="DG38">
        <f t="shared" si="15"/>
        <v>0</v>
      </c>
      <c r="DH38">
        <f t="shared" si="16"/>
        <v>0</v>
      </c>
      <c r="DI38">
        <f t="shared" si="18"/>
        <v>0</v>
      </c>
      <c r="DJ38">
        <f t="shared" si="17"/>
        <v>1.34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ROW(Source!A82)</f>
        <v>82</v>
      </c>
      <c r="B39">
        <v>165646132</v>
      </c>
      <c r="C39">
        <v>165647106</v>
      </c>
      <c r="D39">
        <v>164539427</v>
      </c>
      <c r="E39">
        <v>1080</v>
      </c>
      <c r="F39">
        <v>1</v>
      </c>
      <c r="G39">
        <v>1080</v>
      </c>
      <c r="H39">
        <v>1</v>
      </c>
      <c r="I39" t="s">
        <v>275</v>
      </c>
      <c r="J39" t="s">
        <v>3</v>
      </c>
      <c r="K39" t="s">
        <v>276</v>
      </c>
      <c r="L39">
        <v>1191</v>
      </c>
      <c r="N39">
        <v>1013</v>
      </c>
      <c r="O39" t="s">
        <v>277</v>
      </c>
      <c r="P39" t="s">
        <v>277</v>
      </c>
      <c r="Q39">
        <v>1</v>
      </c>
      <c r="W39">
        <v>0</v>
      </c>
      <c r="X39">
        <v>476480486</v>
      </c>
      <c r="Y39">
        <f>(AT39*1.1)</f>
        <v>77.11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70.099999999999994</v>
      </c>
      <c r="AU39" t="s">
        <v>25</v>
      </c>
      <c r="AV39">
        <v>1</v>
      </c>
      <c r="AW39">
        <v>2</v>
      </c>
      <c r="AX39">
        <v>165647115</v>
      </c>
      <c r="AY39">
        <v>1</v>
      </c>
      <c r="AZ39">
        <v>0</v>
      </c>
      <c r="BA39">
        <v>43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ROUND(AT39*Source!I82*AH39*AL39,2)</f>
        <v>0</v>
      </c>
      <c r="CV39">
        <f>ROUND(Y39*Source!I82,9)</f>
        <v>6.1688000000000001</v>
      </c>
      <c r="CW39">
        <v>0</v>
      </c>
      <c r="CX39">
        <f>ROUND(Y39*Source!I82,9)</f>
        <v>6.1688000000000001</v>
      </c>
      <c r="CY39">
        <f>AD39</f>
        <v>0</v>
      </c>
      <c r="CZ39">
        <f>AH39</f>
        <v>0</v>
      </c>
      <c r="DA39">
        <f>AL39</f>
        <v>1</v>
      </c>
      <c r="DB39">
        <f>ROUND((ROUND(AT39*CZ39,2)*1.1),6)</f>
        <v>0</v>
      </c>
      <c r="DC39">
        <f>ROUND((ROUND(AT39*AG39,2)*1.1),6)</f>
        <v>0</v>
      </c>
      <c r="DD39" t="s">
        <v>3</v>
      </c>
      <c r="DE39" t="s">
        <v>3</v>
      </c>
      <c r="DF39">
        <f>ROUND(ROUND(AE39,2)*CX39,2)</f>
        <v>0</v>
      </c>
      <c r="DG39">
        <f t="shared" si="15"/>
        <v>0</v>
      </c>
      <c r="DH39">
        <f t="shared" si="16"/>
        <v>0</v>
      </c>
      <c r="DI39">
        <f t="shared" si="18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ROW(Source!A82)</f>
        <v>82</v>
      </c>
      <c r="B40">
        <v>165646132</v>
      </c>
      <c r="C40">
        <v>165647106</v>
      </c>
      <c r="D40">
        <v>164610681</v>
      </c>
      <c r="E40">
        <v>1</v>
      </c>
      <c r="F40">
        <v>1</v>
      </c>
      <c r="G40">
        <v>1080</v>
      </c>
      <c r="H40">
        <v>2</v>
      </c>
      <c r="I40" t="s">
        <v>336</v>
      </c>
      <c r="J40" t="s">
        <v>337</v>
      </c>
      <c r="K40" t="s">
        <v>338</v>
      </c>
      <c r="L40">
        <v>1368</v>
      </c>
      <c r="N40">
        <v>1011</v>
      </c>
      <c r="O40" t="s">
        <v>281</v>
      </c>
      <c r="P40" t="s">
        <v>281</v>
      </c>
      <c r="Q40">
        <v>1</v>
      </c>
      <c r="W40">
        <v>0</v>
      </c>
      <c r="X40">
        <v>-891451803</v>
      </c>
      <c r="Y40">
        <f>(AT40*1.1)</f>
        <v>9.6910000000000007</v>
      </c>
      <c r="AA40">
        <v>0</v>
      </c>
      <c r="AB40">
        <v>341.86</v>
      </c>
      <c r="AC40">
        <v>186.39</v>
      </c>
      <c r="AD40">
        <v>0</v>
      </c>
      <c r="AE40">
        <v>0</v>
      </c>
      <c r="AF40">
        <v>36.08</v>
      </c>
      <c r="AG40">
        <v>3.1</v>
      </c>
      <c r="AH40">
        <v>0</v>
      </c>
      <c r="AI40">
        <v>1</v>
      </c>
      <c r="AJ40">
        <v>8.8800000000000008</v>
      </c>
      <c r="AK40">
        <v>56.35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8.81</v>
      </c>
      <c r="AU40" t="s">
        <v>25</v>
      </c>
      <c r="AV40">
        <v>0</v>
      </c>
      <c r="AW40">
        <v>2</v>
      </c>
      <c r="AX40">
        <v>165647116</v>
      </c>
      <c r="AY40">
        <v>1</v>
      </c>
      <c r="AZ40">
        <v>0</v>
      </c>
      <c r="BA40">
        <v>44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ROUND(Y40*Source!I82*DO40,9)</f>
        <v>2.4033679999999999</v>
      </c>
      <c r="CX40">
        <f>ROUND(Y40*Source!I82,9)</f>
        <v>0.77527999999999997</v>
      </c>
      <c r="CY40">
        <f>AB40</f>
        <v>341.86</v>
      </c>
      <c r="CZ40">
        <f>AF40</f>
        <v>36.08</v>
      </c>
      <c r="DA40">
        <f>AJ40</f>
        <v>8.8800000000000008</v>
      </c>
      <c r="DB40">
        <f>ROUND((ROUND(AT40*CZ40,2)*1.1),6)</f>
        <v>349.64600000000002</v>
      </c>
      <c r="DC40">
        <f>ROUND((ROUND(AT40*AG40,2)*1.1),6)</f>
        <v>30.041</v>
      </c>
      <c r="DD40" t="s">
        <v>3</v>
      </c>
      <c r="DE40" t="s">
        <v>3</v>
      </c>
      <c r="DF40">
        <f>ROUND(ROUND(AE40,2)*CX40,2)</f>
        <v>0</v>
      </c>
      <c r="DG40">
        <f>ROUND(ROUND(AF40*AJ40,2)*CX40,2)</f>
        <v>248.39</v>
      </c>
      <c r="DH40">
        <f>ROUND(ROUND(AG40*AK40,2)*CX40,2)</f>
        <v>135.43</v>
      </c>
      <c r="DI40">
        <f t="shared" si="18"/>
        <v>0</v>
      </c>
      <c r="DJ40">
        <f>DG40</f>
        <v>248.39</v>
      </c>
      <c r="DK40">
        <v>0</v>
      </c>
      <c r="DL40" t="s">
        <v>282</v>
      </c>
      <c r="DM40">
        <v>0</v>
      </c>
      <c r="DN40" t="s">
        <v>277</v>
      </c>
      <c r="DO40">
        <v>3.1</v>
      </c>
    </row>
    <row r="41" spans="1:119" x14ac:dyDescent="0.2">
      <c r="A41">
        <f>ROW(Source!A82)</f>
        <v>82</v>
      </c>
      <c r="B41">
        <v>165646132</v>
      </c>
      <c r="C41">
        <v>165647106</v>
      </c>
      <c r="D41">
        <v>164610840</v>
      </c>
      <c r="E41">
        <v>1</v>
      </c>
      <c r="F41">
        <v>1</v>
      </c>
      <c r="G41">
        <v>1080</v>
      </c>
      <c r="H41">
        <v>2</v>
      </c>
      <c r="I41" t="s">
        <v>305</v>
      </c>
      <c r="J41" t="s">
        <v>306</v>
      </c>
      <c r="K41" t="s">
        <v>307</v>
      </c>
      <c r="L41">
        <v>1368</v>
      </c>
      <c r="N41">
        <v>1011</v>
      </c>
      <c r="O41" t="s">
        <v>281</v>
      </c>
      <c r="P41" t="s">
        <v>281</v>
      </c>
      <c r="Q41">
        <v>1</v>
      </c>
      <c r="W41">
        <v>0</v>
      </c>
      <c r="X41">
        <v>-1985943078</v>
      </c>
      <c r="Y41">
        <f>(AT41*1.1)</f>
        <v>0.12100000000000001</v>
      </c>
      <c r="AA41">
        <v>0</v>
      </c>
      <c r="AB41">
        <v>1513.56</v>
      </c>
      <c r="AC41">
        <v>758.78</v>
      </c>
      <c r="AD41">
        <v>0</v>
      </c>
      <c r="AE41">
        <v>0</v>
      </c>
      <c r="AF41">
        <v>83.1</v>
      </c>
      <c r="AG41">
        <v>12.62</v>
      </c>
      <c r="AH41">
        <v>0</v>
      </c>
      <c r="AI41">
        <v>1</v>
      </c>
      <c r="AJ41">
        <v>17.07</v>
      </c>
      <c r="AK41">
        <v>56.35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0.11</v>
      </c>
      <c r="AU41" t="s">
        <v>25</v>
      </c>
      <c r="AV41">
        <v>0</v>
      </c>
      <c r="AW41">
        <v>2</v>
      </c>
      <c r="AX41">
        <v>165647117</v>
      </c>
      <c r="AY41">
        <v>1</v>
      </c>
      <c r="AZ41">
        <v>0</v>
      </c>
      <c r="BA41">
        <v>45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ROUND(Y41*Source!I82*DO41,9)</f>
        <v>0.1221616</v>
      </c>
      <c r="CX41">
        <f>ROUND(Y41*Source!I82,9)</f>
        <v>9.6799999999999994E-3</v>
      </c>
      <c r="CY41">
        <f>AB41</f>
        <v>1513.56</v>
      </c>
      <c r="CZ41">
        <f>AF41</f>
        <v>83.1</v>
      </c>
      <c r="DA41">
        <f>AJ41</f>
        <v>17.07</v>
      </c>
      <c r="DB41">
        <f>ROUND((ROUND(AT41*CZ41,2)*1.1),6)</f>
        <v>10.054</v>
      </c>
      <c r="DC41">
        <f>ROUND((ROUND(AT41*AG41,2)*1.1),6)</f>
        <v>1.5289999999999999</v>
      </c>
      <c r="DD41" t="s">
        <v>3</v>
      </c>
      <c r="DE41" t="s">
        <v>3</v>
      </c>
      <c r="DF41">
        <f>ROUND(ROUND(AE41,2)*CX41,2)</f>
        <v>0</v>
      </c>
      <c r="DG41">
        <f>ROUND(ROUND(AF41*AJ41,2)*CX41,2)</f>
        <v>13.73</v>
      </c>
      <c r="DH41">
        <f>ROUND(ROUND(AG41*AK41,2)*CX41,2)</f>
        <v>6.88</v>
      </c>
      <c r="DI41">
        <f t="shared" si="18"/>
        <v>0</v>
      </c>
      <c r="DJ41">
        <f>DG41</f>
        <v>13.73</v>
      </c>
      <c r="DK41">
        <v>0</v>
      </c>
      <c r="DL41" t="s">
        <v>282</v>
      </c>
      <c r="DM41">
        <v>0</v>
      </c>
      <c r="DN41" t="s">
        <v>277</v>
      </c>
      <c r="DO41">
        <v>12.62</v>
      </c>
    </row>
    <row r="42" spans="1:119" x14ac:dyDescent="0.2">
      <c r="A42">
        <f>ROW(Source!A82)</f>
        <v>82</v>
      </c>
      <c r="B42">
        <v>165646132</v>
      </c>
      <c r="C42">
        <v>165647106</v>
      </c>
      <c r="D42">
        <v>164579722</v>
      </c>
      <c r="E42">
        <v>1</v>
      </c>
      <c r="F42">
        <v>1</v>
      </c>
      <c r="G42">
        <v>1080</v>
      </c>
      <c r="H42">
        <v>3</v>
      </c>
      <c r="I42" t="s">
        <v>339</v>
      </c>
      <c r="J42" t="s">
        <v>340</v>
      </c>
      <c r="K42" t="s">
        <v>341</v>
      </c>
      <c r="L42">
        <v>1346</v>
      </c>
      <c r="N42">
        <v>1009</v>
      </c>
      <c r="O42" t="s">
        <v>301</v>
      </c>
      <c r="P42" t="s">
        <v>301</v>
      </c>
      <c r="Q42">
        <v>1</v>
      </c>
      <c r="W42">
        <v>0</v>
      </c>
      <c r="X42">
        <v>-1223881738</v>
      </c>
      <c r="Y42">
        <f>(AT42*1)</f>
        <v>0.156</v>
      </c>
      <c r="AA42">
        <v>680.23</v>
      </c>
      <c r="AB42">
        <v>0</v>
      </c>
      <c r="AC42">
        <v>0</v>
      </c>
      <c r="AD42">
        <v>0</v>
      </c>
      <c r="AE42">
        <v>26.88</v>
      </c>
      <c r="AF42">
        <v>0</v>
      </c>
      <c r="AG42">
        <v>0</v>
      </c>
      <c r="AH42">
        <v>0</v>
      </c>
      <c r="AI42">
        <v>23.41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0.156</v>
      </c>
      <c r="AU42" t="s">
        <v>24</v>
      </c>
      <c r="AV42">
        <v>0</v>
      </c>
      <c r="AW42">
        <v>2</v>
      </c>
      <c r="AX42">
        <v>165647118</v>
      </c>
      <c r="AY42">
        <v>1</v>
      </c>
      <c r="AZ42">
        <v>0</v>
      </c>
      <c r="BA42">
        <v>46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ROUND(Y42*Source!I82,9)</f>
        <v>1.248E-2</v>
      </c>
      <c r="CY42">
        <f>AA42</f>
        <v>680.23</v>
      </c>
      <c r="CZ42">
        <f>AE42</f>
        <v>26.88</v>
      </c>
      <c r="DA42">
        <f>AI42</f>
        <v>23.41</v>
      </c>
      <c r="DB42">
        <f>ROUND((ROUND(AT42*CZ42,2)*1),6)</f>
        <v>4.1900000000000004</v>
      </c>
      <c r="DC42">
        <f>ROUND((ROUND(AT42*AG42,2)*1),6)</f>
        <v>0</v>
      </c>
      <c r="DD42" t="s">
        <v>3</v>
      </c>
      <c r="DE42" t="s">
        <v>3</v>
      </c>
      <c r="DF42">
        <f>ROUND(ROUND(AE42*AI42,2)*CX42,2)</f>
        <v>7.85</v>
      </c>
      <c r="DG42">
        <f t="shared" ref="DG42:DG47" si="19">ROUND(ROUND(AF42,2)*CX42,2)</f>
        <v>0</v>
      </c>
      <c r="DH42">
        <f t="shared" ref="DH42:DH47" si="20">ROUND(ROUND(AG42,2)*CX42,2)</f>
        <v>0</v>
      </c>
      <c r="DI42">
        <f t="shared" si="18"/>
        <v>0</v>
      </c>
      <c r="DJ42">
        <f>DF42</f>
        <v>7.85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ROW(Source!A82)</f>
        <v>82</v>
      </c>
      <c r="B43">
        <v>165646132</v>
      </c>
      <c r="C43">
        <v>165647106</v>
      </c>
      <c r="D43">
        <v>164580053</v>
      </c>
      <c r="E43">
        <v>1</v>
      </c>
      <c r="F43">
        <v>1</v>
      </c>
      <c r="G43">
        <v>1080</v>
      </c>
      <c r="H43">
        <v>3</v>
      </c>
      <c r="I43" t="s">
        <v>342</v>
      </c>
      <c r="J43" t="s">
        <v>343</v>
      </c>
      <c r="K43" t="s">
        <v>344</v>
      </c>
      <c r="L43">
        <v>1327</v>
      </c>
      <c r="N43">
        <v>1005</v>
      </c>
      <c r="O43" t="s">
        <v>345</v>
      </c>
      <c r="P43" t="s">
        <v>345</v>
      </c>
      <c r="Q43">
        <v>1</v>
      </c>
      <c r="W43">
        <v>0</v>
      </c>
      <c r="X43">
        <v>-1699335589</v>
      </c>
      <c r="Y43">
        <f>(AT43*1)</f>
        <v>1</v>
      </c>
      <c r="AA43">
        <v>385.4</v>
      </c>
      <c r="AB43">
        <v>0</v>
      </c>
      <c r="AC43">
        <v>0</v>
      </c>
      <c r="AD43">
        <v>0</v>
      </c>
      <c r="AE43">
        <v>127.33</v>
      </c>
      <c r="AF43">
        <v>0</v>
      </c>
      <c r="AG43">
        <v>0</v>
      </c>
      <c r="AH43">
        <v>0</v>
      </c>
      <c r="AI43">
        <v>2.8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</v>
      </c>
      <c r="AU43" t="s">
        <v>24</v>
      </c>
      <c r="AV43">
        <v>0</v>
      </c>
      <c r="AW43">
        <v>2</v>
      </c>
      <c r="AX43">
        <v>165647119</v>
      </c>
      <c r="AY43">
        <v>1</v>
      </c>
      <c r="AZ43">
        <v>0</v>
      </c>
      <c r="BA43">
        <v>47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ROUND(Y43*Source!I82,9)</f>
        <v>0.08</v>
      </c>
      <c r="CY43">
        <f>AA43</f>
        <v>385.4</v>
      </c>
      <c r="CZ43">
        <f>AE43</f>
        <v>127.33</v>
      </c>
      <c r="DA43">
        <f>AI43</f>
        <v>2.8</v>
      </c>
      <c r="DB43">
        <f>ROUND((ROUND(AT43*CZ43,2)*1),6)</f>
        <v>127.33</v>
      </c>
      <c r="DC43">
        <f>ROUND((ROUND(AT43*AG43,2)*1),6)</f>
        <v>0</v>
      </c>
      <c r="DD43" t="s">
        <v>3</v>
      </c>
      <c r="DE43" t="s">
        <v>3</v>
      </c>
      <c r="DF43">
        <f>ROUND(ROUND(AE43*AI43,2)*CX43,2)</f>
        <v>28.52</v>
      </c>
      <c r="DG43">
        <f t="shared" si="19"/>
        <v>0</v>
      </c>
      <c r="DH43">
        <f t="shared" si="20"/>
        <v>0</v>
      </c>
      <c r="DI43">
        <f t="shared" si="18"/>
        <v>0</v>
      </c>
      <c r="DJ43">
        <f>DF43</f>
        <v>28.52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ROW(Source!A82)</f>
        <v>82</v>
      </c>
      <c r="B44">
        <v>165646132</v>
      </c>
      <c r="C44">
        <v>165647106</v>
      </c>
      <c r="D44">
        <v>164580901</v>
      </c>
      <c r="E44">
        <v>1</v>
      </c>
      <c r="F44">
        <v>1</v>
      </c>
      <c r="G44">
        <v>1080</v>
      </c>
      <c r="H44">
        <v>3</v>
      </c>
      <c r="I44" t="s">
        <v>346</v>
      </c>
      <c r="J44" t="s">
        <v>347</v>
      </c>
      <c r="K44" t="s">
        <v>348</v>
      </c>
      <c r="L44">
        <v>1346</v>
      </c>
      <c r="N44">
        <v>1009</v>
      </c>
      <c r="O44" t="s">
        <v>301</v>
      </c>
      <c r="P44" t="s">
        <v>301</v>
      </c>
      <c r="Q44">
        <v>1</v>
      </c>
      <c r="W44">
        <v>0</v>
      </c>
      <c r="X44">
        <v>88431533</v>
      </c>
      <c r="Y44">
        <f>(AT44*1)</f>
        <v>30.79</v>
      </c>
      <c r="AA44">
        <v>68.099999999999994</v>
      </c>
      <c r="AB44">
        <v>0</v>
      </c>
      <c r="AC44">
        <v>0</v>
      </c>
      <c r="AD44">
        <v>0</v>
      </c>
      <c r="AE44">
        <v>6.25</v>
      </c>
      <c r="AF44">
        <v>0</v>
      </c>
      <c r="AG44">
        <v>0</v>
      </c>
      <c r="AH44">
        <v>0</v>
      </c>
      <c r="AI44">
        <v>10.08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30.79</v>
      </c>
      <c r="AU44" t="s">
        <v>24</v>
      </c>
      <c r="AV44">
        <v>0</v>
      </c>
      <c r="AW44">
        <v>2</v>
      </c>
      <c r="AX44">
        <v>165647120</v>
      </c>
      <c r="AY44">
        <v>1</v>
      </c>
      <c r="AZ44">
        <v>0</v>
      </c>
      <c r="BA44">
        <v>48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ROUND(Y44*Source!I82,9)</f>
        <v>2.4632000000000001</v>
      </c>
      <c r="CY44">
        <f>AA44</f>
        <v>68.099999999999994</v>
      </c>
      <c r="CZ44">
        <f>AE44</f>
        <v>6.25</v>
      </c>
      <c r="DA44">
        <f>AI44</f>
        <v>10.08</v>
      </c>
      <c r="DB44">
        <f>ROUND((ROUND(AT44*CZ44,2)*1),6)</f>
        <v>192.44</v>
      </c>
      <c r="DC44">
        <f>ROUND((ROUND(AT44*AG44,2)*1),6)</f>
        <v>0</v>
      </c>
      <c r="DD44" t="s">
        <v>3</v>
      </c>
      <c r="DE44" t="s">
        <v>3</v>
      </c>
      <c r="DF44">
        <f>ROUND(ROUND(AE44*AI44,2)*CX44,2)</f>
        <v>155.18</v>
      </c>
      <c r="DG44">
        <f t="shared" si="19"/>
        <v>0</v>
      </c>
      <c r="DH44">
        <f t="shared" si="20"/>
        <v>0</v>
      </c>
      <c r="DI44">
        <f t="shared" si="18"/>
        <v>0</v>
      </c>
      <c r="DJ44">
        <f>DF44</f>
        <v>155.18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ROW(Source!A82)</f>
        <v>82</v>
      </c>
      <c r="B45">
        <v>165646132</v>
      </c>
      <c r="C45">
        <v>165647106</v>
      </c>
      <c r="D45">
        <v>164581893</v>
      </c>
      <c r="E45">
        <v>1</v>
      </c>
      <c r="F45">
        <v>1</v>
      </c>
      <c r="G45">
        <v>1080</v>
      </c>
      <c r="H45">
        <v>3</v>
      </c>
      <c r="I45" t="s">
        <v>349</v>
      </c>
      <c r="J45" t="s">
        <v>350</v>
      </c>
      <c r="K45" t="s">
        <v>351</v>
      </c>
      <c r="L45">
        <v>1354</v>
      </c>
      <c r="N45">
        <v>1010</v>
      </c>
      <c r="O45" t="s">
        <v>98</v>
      </c>
      <c r="P45" t="s">
        <v>98</v>
      </c>
      <c r="Q45">
        <v>1</v>
      </c>
      <c r="W45">
        <v>0</v>
      </c>
      <c r="X45">
        <v>-412346761</v>
      </c>
      <c r="Y45">
        <f>(AT45*1)</f>
        <v>4</v>
      </c>
      <c r="AA45">
        <v>1.06</v>
      </c>
      <c r="AB45">
        <v>0</v>
      </c>
      <c r="AC45">
        <v>0</v>
      </c>
      <c r="AD45">
        <v>0</v>
      </c>
      <c r="AE45">
        <v>0.16</v>
      </c>
      <c r="AF45">
        <v>0</v>
      </c>
      <c r="AG45">
        <v>0</v>
      </c>
      <c r="AH45">
        <v>0</v>
      </c>
      <c r="AI45">
        <v>6.13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4</v>
      </c>
      <c r="AU45" t="s">
        <v>24</v>
      </c>
      <c r="AV45">
        <v>0</v>
      </c>
      <c r="AW45">
        <v>2</v>
      </c>
      <c r="AX45">
        <v>165647121</v>
      </c>
      <c r="AY45">
        <v>1</v>
      </c>
      <c r="AZ45">
        <v>0</v>
      </c>
      <c r="BA45">
        <v>49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ROUND(Y45*Source!I82,9)</f>
        <v>0.32</v>
      </c>
      <c r="CY45">
        <f>AA45</f>
        <v>1.06</v>
      </c>
      <c r="CZ45">
        <f>AE45</f>
        <v>0.16</v>
      </c>
      <c r="DA45">
        <f>AI45</f>
        <v>6.13</v>
      </c>
      <c r="DB45">
        <f>ROUND((ROUND(AT45*CZ45,2)*1),6)</f>
        <v>0.64</v>
      </c>
      <c r="DC45">
        <f>ROUND((ROUND(AT45*AG45,2)*1),6)</f>
        <v>0</v>
      </c>
      <c r="DD45" t="s">
        <v>3</v>
      </c>
      <c r="DE45" t="s">
        <v>3</v>
      </c>
      <c r="DF45">
        <f>ROUND(ROUND(AE45*AI45,2)*CX45,2)</f>
        <v>0.31</v>
      </c>
      <c r="DG45">
        <f t="shared" si="19"/>
        <v>0</v>
      </c>
      <c r="DH45">
        <f t="shared" si="20"/>
        <v>0</v>
      </c>
      <c r="DI45">
        <f t="shared" si="18"/>
        <v>0</v>
      </c>
      <c r="DJ45">
        <f>DF45</f>
        <v>0.31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ROW(Source!A82)</f>
        <v>82</v>
      </c>
      <c r="B46">
        <v>165646132</v>
      </c>
      <c r="C46">
        <v>165647106</v>
      </c>
      <c r="D46">
        <v>164602805</v>
      </c>
      <c r="E46">
        <v>1</v>
      </c>
      <c r="F46">
        <v>1</v>
      </c>
      <c r="G46">
        <v>1080</v>
      </c>
      <c r="H46">
        <v>3</v>
      </c>
      <c r="I46" t="s">
        <v>173</v>
      </c>
      <c r="J46" t="s">
        <v>176</v>
      </c>
      <c r="K46" t="s">
        <v>174</v>
      </c>
      <c r="L46">
        <v>1391</v>
      </c>
      <c r="N46">
        <v>1013</v>
      </c>
      <c r="O46" t="s">
        <v>175</v>
      </c>
      <c r="P46" t="s">
        <v>175</v>
      </c>
      <c r="Q46">
        <v>1</v>
      </c>
      <c r="W46">
        <v>0</v>
      </c>
      <c r="X46">
        <v>502311048</v>
      </c>
      <c r="Y46">
        <f>(AT46*1)</f>
        <v>100</v>
      </c>
      <c r="AA46">
        <v>360.38</v>
      </c>
      <c r="AB46">
        <v>0</v>
      </c>
      <c r="AC46">
        <v>0</v>
      </c>
      <c r="AD46">
        <v>0</v>
      </c>
      <c r="AE46">
        <v>153.63</v>
      </c>
      <c r="AF46">
        <v>0</v>
      </c>
      <c r="AG46">
        <v>0</v>
      </c>
      <c r="AH46">
        <v>0</v>
      </c>
      <c r="AI46">
        <v>2.17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 t="s">
        <v>3</v>
      </c>
      <c r="AT46">
        <v>100</v>
      </c>
      <c r="AU46" t="s">
        <v>24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ROUND(Y46*Source!I82,9)</f>
        <v>8</v>
      </c>
      <c r="CY46">
        <f>AA46</f>
        <v>360.38</v>
      </c>
      <c r="CZ46">
        <f>AE46</f>
        <v>153.63</v>
      </c>
      <c r="DA46">
        <f>AI46</f>
        <v>2.17</v>
      </c>
      <c r="DB46">
        <f>ROUND((ROUND(AT46*CZ46,2)*1),6)</f>
        <v>15363</v>
      </c>
      <c r="DC46">
        <f>ROUND((ROUND(AT46*AG46,2)*1),6)</f>
        <v>0</v>
      </c>
      <c r="DD46" t="s">
        <v>3</v>
      </c>
      <c r="DE46" t="s">
        <v>3</v>
      </c>
      <c r="DF46">
        <f>ROUND(ROUND(AE46*AI46,2)*CX46,2)</f>
        <v>2667.04</v>
      </c>
      <c r="DG46">
        <f t="shared" si="19"/>
        <v>0</v>
      </c>
      <c r="DH46">
        <f t="shared" si="20"/>
        <v>0</v>
      </c>
      <c r="DI46">
        <f t="shared" si="18"/>
        <v>0</v>
      </c>
      <c r="DJ46">
        <f>DF46</f>
        <v>2667.04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ROW(Source!A119)</f>
        <v>119</v>
      </c>
      <c r="B47">
        <v>165646132</v>
      </c>
      <c r="C47">
        <v>165647124</v>
      </c>
      <c r="D47">
        <v>164539427</v>
      </c>
      <c r="E47">
        <v>1080</v>
      </c>
      <c r="F47">
        <v>1</v>
      </c>
      <c r="G47">
        <v>1080</v>
      </c>
      <c r="H47">
        <v>1</v>
      </c>
      <c r="I47" t="s">
        <v>275</v>
      </c>
      <c r="J47" t="s">
        <v>3</v>
      </c>
      <c r="K47" t="s">
        <v>276</v>
      </c>
      <c r="L47">
        <v>1191</v>
      </c>
      <c r="N47">
        <v>1013</v>
      </c>
      <c r="O47" t="s">
        <v>277</v>
      </c>
      <c r="P47" t="s">
        <v>277</v>
      </c>
      <c r="Q47">
        <v>1</v>
      </c>
      <c r="W47">
        <v>0</v>
      </c>
      <c r="X47">
        <v>476480486</v>
      </c>
      <c r="Y47">
        <f t="shared" ref="Y47:Y52" si="21">(AT47*1.1)</f>
        <v>0.86900000000000011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0.79</v>
      </c>
      <c r="AU47" t="s">
        <v>25</v>
      </c>
      <c r="AV47">
        <v>1</v>
      </c>
      <c r="AW47">
        <v>2</v>
      </c>
      <c r="AX47">
        <v>165647133</v>
      </c>
      <c r="AY47">
        <v>1</v>
      </c>
      <c r="AZ47">
        <v>0</v>
      </c>
      <c r="BA47">
        <v>51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ROUND(AT47*Source!I119*AH47*AL47,2)</f>
        <v>0</v>
      </c>
      <c r="CV47">
        <f>ROUND(Y47*Source!I119,9)</f>
        <v>9.5355369999999997</v>
      </c>
      <c r="CW47">
        <v>0</v>
      </c>
      <c r="CX47">
        <f>ROUND(Y47*Source!I119,9)</f>
        <v>9.5355369999999997</v>
      </c>
      <c r="CY47">
        <f>AD47</f>
        <v>0</v>
      </c>
      <c r="CZ47">
        <f>AH47</f>
        <v>0</v>
      </c>
      <c r="DA47">
        <f>AL47</f>
        <v>1</v>
      </c>
      <c r="DB47">
        <f t="shared" ref="DB47:DB52" si="22">ROUND((ROUND(AT47*CZ47,2)*1.1),6)</f>
        <v>0</v>
      </c>
      <c r="DC47">
        <f t="shared" ref="DC47:DC52" si="23">ROUND((ROUND(AT47*AG47,2)*1.1),6)</f>
        <v>0</v>
      </c>
      <c r="DD47" t="s">
        <v>3</v>
      </c>
      <c r="DE47" t="s">
        <v>3</v>
      </c>
      <c r="DF47">
        <f t="shared" ref="DF47:DF52" si="24">ROUND(ROUND(AE47,2)*CX47,2)</f>
        <v>0</v>
      </c>
      <c r="DG47">
        <f t="shared" si="19"/>
        <v>0</v>
      </c>
      <c r="DH47">
        <f t="shared" si="20"/>
        <v>0</v>
      </c>
      <c r="DI47">
        <f t="shared" si="18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ROW(Source!A119)</f>
        <v>119</v>
      </c>
      <c r="B48">
        <v>165646132</v>
      </c>
      <c r="C48">
        <v>165647124</v>
      </c>
      <c r="D48">
        <v>164610436</v>
      </c>
      <c r="E48">
        <v>1</v>
      </c>
      <c r="F48">
        <v>1</v>
      </c>
      <c r="G48">
        <v>1080</v>
      </c>
      <c r="H48">
        <v>2</v>
      </c>
      <c r="I48" t="s">
        <v>352</v>
      </c>
      <c r="J48" t="s">
        <v>353</v>
      </c>
      <c r="K48" t="s">
        <v>354</v>
      </c>
      <c r="L48">
        <v>1368</v>
      </c>
      <c r="N48">
        <v>1011</v>
      </c>
      <c r="O48" t="s">
        <v>281</v>
      </c>
      <c r="P48" t="s">
        <v>281</v>
      </c>
      <c r="Q48">
        <v>1</v>
      </c>
      <c r="W48">
        <v>0</v>
      </c>
      <c r="X48">
        <v>-1950423181</v>
      </c>
      <c r="Y48">
        <f t="shared" si="21"/>
        <v>0.14300000000000002</v>
      </c>
      <c r="AA48">
        <v>0</v>
      </c>
      <c r="AB48">
        <v>1133.97</v>
      </c>
      <c r="AC48">
        <v>711.14</v>
      </c>
      <c r="AD48">
        <v>0</v>
      </c>
      <c r="AE48">
        <v>0</v>
      </c>
      <c r="AF48">
        <v>48.07</v>
      </c>
      <c r="AG48">
        <v>12.62</v>
      </c>
      <c r="AH48">
        <v>0</v>
      </c>
      <c r="AI48">
        <v>1</v>
      </c>
      <c r="AJ48">
        <v>23.59</v>
      </c>
      <c r="AK48">
        <v>56.35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0.13</v>
      </c>
      <c r="AU48" t="s">
        <v>25</v>
      </c>
      <c r="AV48">
        <v>0</v>
      </c>
      <c r="AW48">
        <v>2</v>
      </c>
      <c r="AX48">
        <v>165647135</v>
      </c>
      <c r="AY48">
        <v>1</v>
      </c>
      <c r="AZ48">
        <v>0</v>
      </c>
      <c r="BA48">
        <v>52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ROUND(Y48*Source!I119*DO48,9)</f>
        <v>19.802534179999999</v>
      </c>
      <c r="CX48">
        <f>ROUND(Y48*Source!I119,9)</f>
        <v>1.5691390000000001</v>
      </c>
      <c r="CY48">
        <f>AB48</f>
        <v>1133.97</v>
      </c>
      <c r="CZ48">
        <f>AF48</f>
        <v>48.07</v>
      </c>
      <c r="DA48">
        <f>AJ48</f>
        <v>23.59</v>
      </c>
      <c r="DB48">
        <f t="shared" si="22"/>
        <v>6.875</v>
      </c>
      <c r="DC48">
        <f t="shared" si="23"/>
        <v>1.804</v>
      </c>
      <c r="DD48" t="s">
        <v>3</v>
      </c>
      <c r="DE48" t="s">
        <v>3</v>
      </c>
      <c r="DF48">
        <f t="shared" si="24"/>
        <v>0</v>
      </c>
      <c r="DG48">
        <f>ROUND(ROUND(AF48*AJ48,2)*CX48,2)</f>
        <v>1779.36</v>
      </c>
      <c r="DH48">
        <f>ROUND(ROUND(AG48*AK48,2)*CX48,2)</f>
        <v>1115.8800000000001</v>
      </c>
      <c r="DI48">
        <f t="shared" si="18"/>
        <v>0</v>
      </c>
      <c r="DJ48">
        <f>DG48</f>
        <v>1779.36</v>
      </c>
      <c r="DK48">
        <v>0</v>
      </c>
      <c r="DL48" t="s">
        <v>282</v>
      </c>
      <c r="DM48">
        <v>0</v>
      </c>
      <c r="DN48" t="s">
        <v>277</v>
      </c>
      <c r="DO48">
        <v>12.62</v>
      </c>
    </row>
    <row r="49" spans="1:119" x14ac:dyDescent="0.2">
      <c r="A49">
        <f>ROW(Source!A119)</f>
        <v>119</v>
      </c>
      <c r="B49">
        <v>165646132</v>
      </c>
      <c r="C49">
        <v>165647124</v>
      </c>
      <c r="D49">
        <v>164610016</v>
      </c>
      <c r="E49">
        <v>1</v>
      </c>
      <c r="F49">
        <v>1</v>
      </c>
      <c r="G49">
        <v>1080</v>
      </c>
      <c r="H49">
        <v>2</v>
      </c>
      <c r="I49" t="s">
        <v>355</v>
      </c>
      <c r="J49" t="s">
        <v>356</v>
      </c>
      <c r="K49" t="s">
        <v>357</v>
      </c>
      <c r="L49">
        <v>1368</v>
      </c>
      <c r="N49">
        <v>1011</v>
      </c>
      <c r="O49" t="s">
        <v>281</v>
      </c>
      <c r="P49" t="s">
        <v>281</v>
      </c>
      <c r="Q49">
        <v>1</v>
      </c>
      <c r="W49">
        <v>0</v>
      </c>
      <c r="X49">
        <v>949617483</v>
      </c>
      <c r="Y49">
        <f t="shared" si="21"/>
        <v>0.14300000000000002</v>
      </c>
      <c r="AA49">
        <v>0</v>
      </c>
      <c r="AB49">
        <v>2679.71</v>
      </c>
      <c r="AC49">
        <v>819.33</v>
      </c>
      <c r="AD49">
        <v>0</v>
      </c>
      <c r="AE49">
        <v>0</v>
      </c>
      <c r="AF49">
        <v>183.04</v>
      </c>
      <c r="AG49">
        <v>14.54</v>
      </c>
      <c r="AH49">
        <v>0</v>
      </c>
      <c r="AI49">
        <v>1</v>
      </c>
      <c r="AJ49">
        <v>14.64</v>
      </c>
      <c r="AK49">
        <v>56.35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0.13</v>
      </c>
      <c r="AU49" t="s">
        <v>25</v>
      </c>
      <c r="AV49">
        <v>0</v>
      </c>
      <c r="AW49">
        <v>2</v>
      </c>
      <c r="AX49">
        <v>165647134</v>
      </c>
      <c r="AY49">
        <v>1</v>
      </c>
      <c r="AZ49">
        <v>0</v>
      </c>
      <c r="BA49">
        <v>53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ROUND(Y49*Source!I119*DO49,9)</f>
        <v>22.81528106</v>
      </c>
      <c r="CX49">
        <f>ROUND(Y49*Source!I119,9)</f>
        <v>1.5691390000000001</v>
      </c>
      <c r="CY49">
        <f>AB49</f>
        <v>2679.71</v>
      </c>
      <c r="CZ49">
        <f>AF49</f>
        <v>183.04</v>
      </c>
      <c r="DA49">
        <f>AJ49</f>
        <v>14.64</v>
      </c>
      <c r="DB49">
        <f t="shared" si="22"/>
        <v>26.18</v>
      </c>
      <c r="DC49">
        <f t="shared" si="23"/>
        <v>2.0790000000000002</v>
      </c>
      <c r="DD49" t="s">
        <v>3</v>
      </c>
      <c r="DE49" t="s">
        <v>3</v>
      </c>
      <c r="DF49">
        <f t="shared" si="24"/>
        <v>0</v>
      </c>
      <c r="DG49">
        <f>ROUND(ROUND(AF49*AJ49,2)*CX49,2)</f>
        <v>4204.84</v>
      </c>
      <c r="DH49">
        <f>ROUND(ROUND(AG49*AK49,2)*CX49,2)</f>
        <v>1285.6400000000001</v>
      </c>
      <c r="DI49">
        <f t="shared" si="18"/>
        <v>0</v>
      </c>
      <c r="DJ49">
        <f>DG49</f>
        <v>4204.84</v>
      </c>
      <c r="DK49">
        <v>0</v>
      </c>
      <c r="DL49" t="s">
        <v>282</v>
      </c>
      <c r="DM49">
        <v>0</v>
      </c>
      <c r="DN49" t="s">
        <v>277</v>
      </c>
      <c r="DO49">
        <v>14.54</v>
      </c>
    </row>
    <row r="50" spans="1:119" x14ac:dyDescent="0.2">
      <c r="A50">
        <f>ROW(Source!A119)</f>
        <v>119</v>
      </c>
      <c r="B50">
        <v>165646132</v>
      </c>
      <c r="C50">
        <v>165647124</v>
      </c>
      <c r="D50">
        <v>164610923</v>
      </c>
      <c r="E50">
        <v>1</v>
      </c>
      <c r="F50">
        <v>1</v>
      </c>
      <c r="G50">
        <v>1080</v>
      </c>
      <c r="H50">
        <v>2</v>
      </c>
      <c r="I50" t="s">
        <v>358</v>
      </c>
      <c r="J50" t="s">
        <v>359</v>
      </c>
      <c r="K50" t="s">
        <v>360</v>
      </c>
      <c r="L50">
        <v>1368</v>
      </c>
      <c r="N50">
        <v>1011</v>
      </c>
      <c r="O50" t="s">
        <v>281</v>
      </c>
      <c r="P50" t="s">
        <v>281</v>
      </c>
      <c r="Q50">
        <v>1</v>
      </c>
      <c r="W50">
        <v>0</v>
      </c>
      <c r="X50">
        <v>-563938070</v>
      </c>
      <c r="Y50">
        <f t="shared" si="21"/>
        <v>0.28600000000000003</v>
      </c>
      <c r="AA50">
        <v>0</v>
      </c>
      <c r="AB50">
        <v>4.6500000000000004</v>
      </c>
      <c r="AC50">
        <v>0</v>
      </c>
      <c r="AD50">
        <v>0</v>
      </c>
      <c r="AE50">
        <v>0</v>
      </c>
      <c r="AF50">
        <v>0.5</v>
      </c>
      <c r="AG50">
        <v>0</v>
      </c>
      <c r="AH50">
        <v>0</v>
      </c>
      <c r="AI50">
        <v>1</v>
      </c>
      <c r="AJ50">
        <v>9.3000000000000007</v>
      </c>
      <c r="AK50">
        <v>56.35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0.26</v>
      </c>
      <c r="AU50" t="s">
        <v>25</v>
      </c>
      <c r="AV50">
        <v>0</v>
      </c>
      <c r="AW50">
        <v>2</v>
      </c>
      <c r="AX50">
        <v>165647136</v>
      </c>
      <c r="AY50">
        <v>1</v>
      </c>
      <c r="AZ50">
        <v>0</v>
      </c>
      <c r="BA50">
        <v>54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ROUND(Y50*Source!I119*DO50,9)</f>
        <v>0</v>
      </c>
      <c r="CX50">
        <f>ROUND(Y50*Source!I119,9)</f>
        <v>3.1382780000000001</v>
      </c>
      <c r="CY50">
        <f>AB50</f>
        <v>4.6500000000000004</v>
      </c>
      <c r="CZ50">
        <f>AF50</f>
        <v>0.5</v>
      </c>
      <c r="DA50">
        <f>AJ50</f>
        <v>9.3000000000000007</v>
      </c>
      <c r="DB50">
        <f t="shared" si="22"/>
        <v>0.14299999999999999</v>
      </c>
      <c r="DC50">
        <f t="shared" si="23"/>
        <v>0</v>
      </c>
      <c r="DD50" t="s">
        <v>3</v>
      </c>
      <c r="DE50" t="s">
        <v>3</v>
      </c>
      <c r="DF50">
        <f t="shared" si="24"/>
        <v>0</v>
      </c>
      <c r="DG50">
        <f>ROUND(ROUND(AF50*AJ50,2)*CX50,2)</f>
        <v>14.59</v>
      </c>
      <c r="DH50">
        <f>ROUND(ROUND(AG50*AK50,2)*CX50,2)</f>
        <v>0</v>
      </c>
      <c r="DI50">
        <f t="shared" si="18"/>
        <v>0</v>
      </c>
      <c r="DJ50">
        <f>DG50</f>
        <v>14.59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ROW(Source!A119)</f>
        <v>119</v>
      </c>
      <c r="B51">
        <v>165646132</v>
      </c>
      <c r="C51">
        <v>165647124</v>
      </c>
      <c r="D51">
        <v>164610291</v>
      </c>
      <c r="E51">
        <v>1</v>
      </c>
      <c r="F51">
        <v>1</v>
      </c>
      <c r="G51">
        <v>1080</v>
      </c>
      <c r="H51">
        <v>2</v>
      </c>
      <c r="I51" t="s">
        <v>361</v>
      </c>
      <c r="J51" t="s">
        <v>362</v>
      </c>
      <c r="K51" t="s">
        <v>363</v>
      </c>
      <c r="L51">
        <v>1368</v>
      </c>
      <c r="N51">
        <v>1011</v>
      </c>
      <c r="O51" t="s">
        <v>281</v>
      </c>
      <c r="P51" t="s">
        <v>281</v>
      </c>
      <c r="Q51">
        <v>1</v>
      </c>
      <c r="W51">
        <v>0</v>
      </c>
      <c r="X51">
        <v>-455529265</v>
      </c>
      <c r="Y51">
        <f t="shared" si="21"/>
        <v>0.27500000000000002</v>
      </c>
      <c r="AA51">
        <v>0</v>
      </c>
      <c r="AB51">
        <v>12622.18</v>
      </c>
      <c r="AC51">
        <v>1049.24</v>
      </c>
      <c r="AD51">
        <v>0</v>
      </c>
      <c r="AE51">
        <v>0</v>
      </c>
      <c r="AF51">
        <v>1076.06</v>
      </c>
      <c r="AG51">
        <v>18.62</v>
      </c>
      <c r="AH51">
        <v>0</v>
      </c>
      <c r="AI51">
        <v>1</v>
      </c>
      <c r="AJ51">
        <v>11.73</v>
      </c>
      <c r="AK51">
        <v>56.35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0.25</v>
      </c>
      <c r="AU51" t="s">
        <v>25</v>
      </c>
      <c r="AV51">
        <v>0</v>
      </c>
      <c r="AW51">
        <v>2</v>
      </c>
      <c r="AX51">
        <v>165647137</v>
      </c>
      <c r="AY51">
        <v>1</v>
      </c>
      <c r="AZ51">
        <v>0</v>
      </c>
      <c r="BA51">
        <v>55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ROUND(Y51*Source!I119*DO51,9)</f>
        <v>56.187246500000001</v>
      </c>
      <c r="CX51">
        <f>ROUND(Y51*Source!I119,9)</f>
        <v>3.0175749999999999</v>
      </c>
      <c r="CY51">
        <f>AB51</f>
        <v>12622.18</v>
      </c>
      <c r="CZ51">
        <f>AF51</f>
        <v>1076.06</v>
      </c>
      <c r="DA51">
        <f>AJ51</f>
        <v>11.73</v>
      </c>
      <c r="DB51">
        <f t="shared" si="22"/>
        <v>295.92200000000003</v>
      </c>
      <c r="DC51">
        <f t="shared" si="23"/>
        <v>5.1260000000000003</v>
      </c>
      <c r="DD51" t="s">
        <v>3</v>
      </c>
      <c r="DE51" t="s">
        <v>3</v>
      </c>
      <c r="DF51">
        <f t="shared" si="24"/>
        <v>0</v>
      </c>
      <c r="DG51">
        <f>ROUND(ROUND(AF51*AJ51,2)*CX51,2)</f>
        <v>38088.370000000003</v>
      </c>
      <c r="DH51">
        <f>ROUND(ROUND(AG51*AK51,2)*CX51,2)</f>
        <v>3166.16</v>
      </c>
      <c r="DI51">
        <f t="shared" si="18"/>
        <v>0</v>
      </c>
      <c r="DJ51">
        <f>DG51</f>
        <v>38088.370000000003</v>
      </c>
      <c r="DK51">
        <v>0</v>
      </c>
      <c r="DL51" t="s">
        <v>282</v>
      </c>
      <c r="DM51">
        <v>0</v>
      </c>
      <c r="DN51" t="s">
        <v>277</v>
      </c>
      <c r="DO51">
        <v>18.62</v>
      </c>
    </row>
    <row r="52" spans="1:119" x14ac:dyDescent="0.2">
      <c r="A52">
        <f>ROW(Source!A119)</f>
        <v>119</v>
      </c>
      <c r="B52">
        <v>165646132</v>
      </c>
      <c r="C52">
        <v>165647124</v>
      </c>
      <c r="D52">
        <v>164610235</v>
      </c>
      <c r="E52">
        <v>1</v>
      </c>
      <c r="F52">
        <v>1</v>
      </c>
      <c r="G52">
        <v>1080</v>
      </c>
      <c r="H52">
        <v>2</v>
      </c>
      <c r="I52" t="s">
        <v>364</v>
      </c>
      <c r="J52" t="s">
        <v>365</v>
      </c>
      <c r="K52" t="s">
        <v>366</v>
      </c>
      <c r="L52">
        <v>1368</v>
      </c>
      <c r="N52">
        <v>1011</v>
      </c>
      <c r="O52" t="s">
        <v>281</v>
      </c>
      <c r="P52" t="s">
        <v>281</v>
      </c>
      <c r="Q52">
        <v>1</v>
      </c>
      <c r="W52">
        <v>0</v>
      </c>
      <c r="X52">
        <v>-1705059863</v>
      </c>
      <c r="Y52">
        <f t="shared" si="21"/>
        <v>0.27500000000000002</v>
      </c>
      <c r="AA52">
        <v>0</v>
      </c>
      <c r="AB52">
        <v>2045.34</v>
      </c>
      <c r="AC52">
        <v>711.14</v>
      </c>
      <c r="AD52">
        <v>0</v>
      </c>
      <c r="AE52">
        <v>0</v>
      </c>
      <c r="AF52">
        <v>140.38</v>
      </c>
      <c r="AG52">
        <v>12.62</v>
      </c>
      <c r="AH52">
        <v>0</v>
      </c>
      <c r="AI52">
        <v>1</v>
      </c>
      <c r="AJ52">
        <v>14.57</v>
      </c>
      <c r="AK52">
        <v>56.35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0.25</v>
      </c>
      <c r="AU52" t="s">
        <v>25</v>
      </c>
      <c r="AV52">
        <v>0</v>
      </c>
      <c r="AW52">
        <v>2</v>
      </c>
      <c r="AX52">
        <v>165647138</v>
      </c>
      <c r="AY52">
        <v>1</v>
      </c>
      <c r="AZ52">
        <v>0</v>
      </c>
      <c r="BA52">
        <v>56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ROUND(Y52*Source!I119*DO52,9)</f>
        <v>38.081796500000003</v>
      </c>
      <c r="CX52">
        <f>ROUND(Y52*Source!I119,9)</f>
        <v>3.0175749999999999</v>
      </c>
      <c r="CY52">
        <f>AB52</f>
        <v>2045.34</v>
      </c>
      <c r="CZ52">
        <f>AF52</f>
        <v>140.38</v>
      </c>
      <c r="DA52">
        <f>AJ52</f>
        <v>14.57</v>
      </c>
      <c r="DB52">
        <f t="shared" si="22"/>
        <v>38.61</v>
      </c>
      <c r="DC52">
        <f t="shared" si="23"/>
        <v>3.476</v>
      </c>
      <c r="DD52" t="s">
        <v>3</v>
      </c>
      <c r="DE52" t="s">
        <v>3</v>
      </c>
      <c r="DF52">
        <f t="shared" si="24"/>
        <v>0</v>
      </c>
      <c r="DG52">
        <f>ROUND(ROUND(AF52*AJ52,2)*CX52,2)</f>
        <v>6171.97</v>
      </c>
      <c r="DH52">
        <f>ROUND(ROUND(AG52*AK52,2)*CX52,2)</f>
        <v>2145.92</v>
      </c>
      <c r="DI52">
        <f t="shared" si="18"/>
        <v>0</v>
      </c>
      <c r="DJ52">
        <f>DG52</f>
        <v>6171.97</v>
      </c>
      <c r="DK52">
        <v>0</v>
      </c>
      <c r="DL52" t="s">
        <v>282</v>
      </c>
      <c r="DM52">
        <v>0</v>
      </c>
      <c r="DN52" t="s">
        <v>277</v>
      </c>
      <c r="DO52">
        <v>12.62</v>
      </c>
    </row>
    <row r="53" spans="1:119" x14ac:dyDescent="0.2">
      <c r="A53">
        <f>ROW(Source!A119)</f>
        <v>119</v>
      </c>
      <c r="B53">
        <v>165646132</v>
      </c>
      <c r="C53">
        <v>165647124</v>
      </c>
      <c r="D53">
        <v>164579076</v>
      </c>
      <c r="E53">
        <v>1</v>
      </c>
      <c r="F53">
        <v>1</v>
      </c>
      <c r="G53">
        <v>1080</v>
      </c>
      <c r="H53">
        <v>3</v>
      </c>
      <c r="I53" t="s">
        <v>367</v>
      </c>
      <c r="J53" t="s">
        <v>368</v>
      </c>
      <c r="K53" t="s">
        <v>369</v>
      </c>
      <c r="L53">
        <v>1339</v>
      </c>
      <c r="N53">
        <v>1007</v>
      </c>
      <c r="O53" t="s">
        <v>58</v>
      </c>
      <c r="P53" t="s">
        <v>58</v>
      </c>
      <c r="Q53">
        <v>1</v>
      </c>
      <c r="W53">
        <v>0</v>
      </c>
      <c r="X53">
        <v>-744103292</v>
      </c>
      <c r="Y53">
        <f>(AT53*1)</f>
        <v>0.26700000000000002</v>
      </c>
      <c r="AA53">
        <v>54.79</v>
      </c>
      <c r="AB53">
        <v>0</v>
      </c>
      <c r="AC53">
        <v>0</v>
      </c>
      <c r="AD53">
        <v>0</v>
      </c>
      <c r="AE53">
        <v>7.07</v>
      </c>
      <c r="AF53">
        <v>0</v>
      </c>
      <c r="AG53">
        <v>0</v>
      </c>
      <c r="AH53">
        <v>0</v>
      </c>
      <c r="AI53">
        <v>7.75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0.26700000000000002</v>
      </c>
      <c r="AU53" t="s">
        <v>24</v>
      </c>
      <c r="AV53">
        <v>0</v>
      </c>
      <c r="AW53">
        <v>2</v>
      </c>
      <c r="AX53">
        <v>165647139</v>
      </c>
      <c r="AY53">
        <v>1</v>
      </c>
      <c r="AZ53">
        <v>0</v>
      </c>
      <c r="BA53">
        <v>57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ROUND(Y53*Source!I119,9)</f>
        <v>2.9297909999999998</v>
      </c>
      <c r="CY53">
        <f>AA53</f>
        <v>54.79</v>
      </c>
      <c r="CZ53">
        <f>AE53</f>
        <v>7.07</v>
      </c>
      <c r="DA53">
        <f>AI53</f>
        <v>7.75</v>
      </c>
      <c r="DB53">
        <f>ROUND((ROUND(AT53*CZ53,2)*1),6)</f>
        <v>1.89</v>
      </c>
      <c r="DC53">
        <f>ROUND((ROUND(AT53*AG53,2)*1),6)</f>
        <v>0</v>
      </c>
      <c r="DD53" t="s">
        <v>3</v>
      </c>
      <c r="DE53" t="s">
        <v>3</v>
      </c>
      <c r="DF53">
        <f>ROUND(ROUND(AE53*AI53,2)*CX53,2)</f>
        <v>160.52000000000001</v>
      </c>
      <c r="DG53">
        <f>ROUND(ROUND(AF53,2)*CX53,2)</f>
        <v>0</v>
      </c>
      <c r="DH53">
        <f>ROUND(ROUND(AG53,2)*CX53,2)</f>
        <v>0</v>
      </c>
      <c r="DI53">
        <f t="shared" si="18"/>
        <v>0</v>
      </c>
      <c r="DJ53">
        <f>DF53</f>
        <v>160.52000000000001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ROW(Source!A119)</f>
        <v>119</v>
      </c>
      <c r="B54">
        <v>165646132</v>
      </c>
      <c r="C54">
        <v>165647124</v>
      </c>
      <c r="D54">
        <v>164581706</v>
      </c>
      <c r="E54">
        <v>1</v>
      </c>
      <c r="F54">
        <v>1</v>
      </c>
      <c r="G54">
        <v>1080</v>
      </c>
      <c r="H54">
        <v>3</v>
      </c>
      <c r="I54" t="s">
        <v>370</v>
      </c>
      <c r="J54" t="s">
        <v>371</v>
      </c>
      <c r="K54" t="s">
        <v>372</v>
      </c>
      <c r="L54">
        <v>1354</v>
      </c>
      <c r="N54">
        <v>1010</v>
      </c>
      <c r="O54" t="s">
        <v>98</v>
      </c>
      <c r="P54" t="s">
        <v>98</v>
      </c>
      <c r="Q54">
        <v>1</v>
      </c>
      <c r="W54">
        <v>0</v>
      </c>
      <c r="X54">
        <v>126865515</v>
      </c>
      <c r="Y54">
        <f>(AT54*1)</f>
        <v>2.5</v>
      </c>
      <c r="AA54">
        <v>315.24</v>
      </c>
      <c r="AB54">
        <v>0</v>
      </c>
      <c r="AC54">
        <v>0</v>
      </c>
      <c r="AD54">
        <v>0</v>
      </c>
      <c r="AE54">
        <v>54.92</v>
      </c>
      <c r="AF54">
        <v>0</v>
      </c>
      <c r="AG54">
        <v>0</v>
      </c>
      <c r="AH54">
        <v>0</v>
      </c>
      <c r="AI54">
        <v>5.74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2.5</v>
      </c>
      <c r="AU54" t="s">
        <v>24</v>
      </c>
      <c r="AV54">
        <v>0</v>
      </c>
      <c r="AW54">
        <v>2</v>
      </c>
      <c r="AX54">
        <v>165647140</v>
      </c>
      <c r="AY54">
        <v>1</v>
      </c>
      <c r="AZ54">
        <v>0</v>
      </c>
      <c r="BA54">
        <v>58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ROUND(Y54*Source!I119,9)</f>
        <v>27.432500000000001</v>
      </c>
      <c r="CY54">
        <f>AA54</f>
        <v>315.24</v>
      </c>
      <c r="CZ54">
        <f>AE54</f>
        <v>54.92</v>
      </c>
      <c r="DA54">
        <f>AI54</f>
        <v>5.74</v>
      </c>
      <c r="DB54">
        <f>ROUND((ROUND(AT54*CZ54,2)*1),6)</f>
        <v>137.30000000000001</v>
      </c>
      <c r="DC54">
        <f>ROUND((ROUND(AT54*AG54,2)*1),6)</f>
        <v>0</v>
      </c>
      <c r="DD54" t="s">
        <v>3</v>
      </c>
      <c r="DE54" t="s">
        <v>3</v>
      </c>
      <c r="DF54">
        <f>ROUND(ROUND(AE54*AI54,2)*CX54,2)</f>
        <v>8647.82</v>
      </c>
      <c r="DG54">
        <f>ROUND(ROUND(AF54,2)*CX54,2)</f>
        <v>0</v>
      </c>
      <c r="DH54">
        <f>ROUND(ROUND(AG54,2)*CX54,2)</f>
        <v>0</v>
      </c>
      <c r="DI54">
        <f t="shared" si="18"/>
        <v>0</v>
      </c>
      <c r="DJ54">
        <f>DF54</f>
        <v>8647.82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ROW(Source!A120)</f>
        <v>120</v>
      </c>
      <c r="B55">
        <v>165646132</v>
      </c>
      <c r="C55">
        <v>165647141</v>
      </c>
      <c r="D55">
        <v>164539427</v>
      </c>
      <c r="E55">
        <v>1080</v>
      </c>
      <c r="F55">
        <v>1</v>
      </c>
      <c r="G55">
        <v>1080</v>
      </c>
      <c r="H55">
        <v>1</v>
      </c>
      <c r="I55" t="s">
        <v>275</v>
      </c>
      <c r="J55" t="s">
        <v>3</v>
      </c>
      <c r="K55" t="s">
        <v>276</v>
      </c>
      <c r="L55">
        <v>1191</v>
      </c>
      <c r="N55">
        <v>1013</v>
      </c>
      <c r="O55" t="s">
        <v>277</v>
      </c>
      <c r="P55" t="s">
        <v>277</v>
      </c>
      <c r="Q55">
        <v>1</v>
      </c>
      <c r="W55">
        <v>0</v>
      </c>
      <c r="X55">
        <v>476480486</v>
      </c>
      <c r="Y55">
        <f>((AT55*1.1)*2)</f>
        <v>8.8000000000000009E-2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0.04</v>
      </c>
      <c r="AU55" t="s">
        <v>187</v>
      </c>
      <c r="AV55">
        <v>1</v>
      </c>
      <c r="AW55">
        <v>2</v>
      </c>
      <c r="AX55">
        <v>165647147</v>
      </c>
      <c r="AY55">
        <v>1</v>
      </c>
      <c r="AZ55">
        <v>0</v>
      </c>
      <c r="BA55">
        <v>59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U55">
        <f>ROUND(AT55*Source!I120*AH55*AL55,2)</f>
        <v>0</v>
      </c>
      <c r="CV55">
        <f>ROUND(Y55*Source!I120,9)</f>
        <v>-0.96562400000000004</v>
      </c>
      <c r="CW55">
        <v>0</v>
      </c>
      <c r="CX55">
        <f>ROUND(Y55*Source!I120,9)</f>
        <v>-0.96562400000000004</v>
      </c>
      <c r="CY55">
        <f>AD55</f>
        <v>0</v>
      </c>
      <c r="CZ55">
        <f>AH55</f>
        <v>0</v>
      </c>
      <c r="DA55">
        <f>AL55</f>
        <v>1</v>
      </c>
      <c r="DB55">
        <f>ROUND(((ROUND(AT55*CZ55,2)*1.1)*2),6)</f>
        <v>0</v>
      </c>
      <c r="DC55">
        <f>ROUND(((ROUND(AT55*AG55,2)*1.1)*2),6)</f>
        <v>0</v>
      </c>
      <c r="DD55" t="s">
        <v>3</v>
      </c>
      <c r="DE55" t="s">
        <v>3</v>
      </c>
      <c r="DF55">
        <f>ROUND(ROUND(AE55,2)*CX55,2)</f>
        <v>0</v>
      </c>
      <c r="DG55">
        <f>ROUND(ROUND(AF55,2)*CX55,2)</f>
        <v>0</v>
      </c>
      <c r="DH55">
        <f>ROUND(ROUND(AG55,2)*CX55,2)</f>
        <v>0</v>
      </c>
      <c r="DI55">
        <f t="shared" si="18"/>
        <v>0</v>
      </c>
      <c r="DJ55">
        <f>DI55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ROW(Source!A120)</f>
        <v>120</v>
      </c>
      <c r="B56">
        <v>165646132</v>
      </c>
      <c r="C56">
        <v>165647141</v>
      </c>
      <c r="D56">
        <v>164610291</v>
      </c>
      <c r="E56">
        <v>1</v>
      </c>
      <c r="F56">
        <v>1</v>
      </c>
      <c r="G56">
        <v>1080</v>
      </c>
      <c r="H56">
        <v>2</v>
      </c>
      <c r="I56" t="s">
        <v>361</v>
      </c>
      <c r="J56" t="s">
        <v>362</v>
      </c>
      <c r="K56" t="s">
        <v>363</v>
      </c>
      <c r="L56">
        <v>1368</v>
      </c>
      <c r="N56">
        <v>1011</v>
      </c>
      <c r="O56" t="s">
        <v>281</v>
      </c>
      <c r="P56" t="s">
        <v>281</v>
      </c>
      <c r="Q56">
        <v>1</v>
      </c>
      <c r="W56">
        <v>0</v>
      </c>
      <c r="X56">
        <v>-455529265</v>
      </c>
      <c r="Y56">
        <f>((AT56*1.1)*2)</f>
        <v>8.8000000000000009E-2</v>
      </c>
      <c r="AA56">
        <v>0</v>
      </c>
      <c r="AB56">
        <v>12622.18</v>
      </c>
      <c r="AC56">
        <v>1049.24</v>
      </c>
      <c r="AD56">
        <v>0</v>
      </c>
      <c r="AE56">
        <v>0</v>
      </c>
      <c r="AF56">
        <v>1076.06</v>
      </c>
      <c r="AG56">
        <v>18.62</v>
      </c>
      <c r="AH56">
        <v>0</v>
      </c>
      <c r="AI56">
        <v>1</v>
      </c>
      <c r="AJ56">
        <v>11.73</v>
      </c>
      <c r="AK56">
        <v>56.35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0.04</v>
      </c>
      <c r="AU56" t="s">
        <v>187</v>
      </c>
      <c r="AV56">
        <v>0</v>
      </c>
      <c r="AW56">
        <v>2</v>
      </c>
      <c r="AX56">
        <v>165647148</v>
      </c>
      <c r="AY56">
        <v>1</v>
      </c>
      <c r="AZ56">
        <v>0</v>
      </c>
      <c r="BA56">
        <v>60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ROUND(Y56*Source!I120*DO56,9)</f>
        <v>-17.97991888</v>
      </c>
      <c r="CX56">
        <f>ROUND(Y56*Source!I120,9)</f>
        <v>-0.96562400000000004</v>
      </c>
      <c r="CY56">
        <f>AB56</f>
        <v>12622.18</v>
      </c>
      <c r="CZ56">
        <f>AF56</f>
        <v>1076.06</v>
      </c>
      <c r="DA56">
        <f>AJ56</f>
        <v>11.73</v>
      </c>
      <c r="DB56">
        <f>ROUND(((ROUND(AT56*CZ56,2)*1.1)*2),6)</f>
        <v>94.688000000000002</v>
      </c>
      <c r="DC56">
        <f>ROUND(((ROUND(AT56*AG56,2)*1.1)*2),6)</f>
        <v>1.6279999999999999</v>
      </c>
      <c r="DD56" t="s">
        <v>3</v>
      </c>
      <c r="DE56" t="s">
        <v>3</v>
      </c>
      <c r="DF56">
        <f>ROUND(ROUND(AE56,2)*CX56,2)</f>
        <v>0</v>
      </c>
      <c r="DG56">
        <f>ROUND(ROUND(AF56*AJ56,2)*CX56,2)</f>
        <v>-12188.28</v>
      </c>
      <c r="DH56">
        <f>ROUND(ROUND(AG56*AK56,2)*CX56,2)</f>
        <v>-1013.17</v>
      </c>
      <c r="DI56">
        <f t="shared" si="18"/>
        <v>0</v>
      </c>
      <c r="DJ56">
        <f>DG56</f>
        <v>-12188.28</v>
      </c>
      <c r="DK56">
        <v>0</v>
      </c>
      <c r="DL56" t="s">
        <v>282</v>
      </c>
      <c r="DM56">
        <v>0</v>
      </c>
      <c r="DN56" t="s">
        <v>277</v>
      </c>
      <c r="DO56">
        <v>18.62</v>
      </c>
    </row>
    <row r="57" spans="1:119" x14ac:dyDescent="0.2">
      <c r="A57">
        <f>ROW(Source!A120)</f>
        <v>120</v>
      </c>
      <c r="B57">
        <v>165646132</v>
      </c>
      <c r="C57">
        <v>165647141</v>
      </c>
      <c r="D57">
        <v>164610235</v>
      </c>
      <c r="E57">
        <v>1</v>
      </c>
      <c r="F57">
        <v>1</v>
      </c>
      <c r="G57">
        <v>1080</v>
      </c>
      <c r="H57">
        <v>2</v>
      </c>
      <c r="I57" t="s">
        <v>364</v>
      </c>
      <c r="J57" t="s">
        <v>365</v>
      </c>
      <c r="K57" t="s">
        <v>366</v>
      </c>
      <c r="L57">
        <v>1368</v>
      </c>
      <c r="N57">
        <v>1011</v>
      </c>
      <c r="O57" t="s">
        <v>281</v>
      </c>
      <c r="P57" t="s">
        <v>281</v>
      </c>
      <c r="Q57">
        <v>1</v>
      </c>
      <c r="W57">
        <v>0</v>
      </c>
      <c r="X57">
        <v>-1705059863</v>
      </c>
      <c r="Y57">
        <f>((AT57*1.1)*2)</f>
        <v>8.8000000000000009E-2</v>
      </c>
      <c r="AA57">
        <v>0</v>
      </c>
      <c r="AB57">
        <v>2045.34</v>
      </c>
      <c r="AC57">
        <v>711.14</v>
      </c>
      <c r="AD57">
        <v>0</v>
      </c>
      <c r="AE57">
        <v>0</v>
      </c>
      <c r="AF57">
        <v>140.38</v>
      </c>
      <c r="AG57">
        <v>12.62</v>
      </c>
      <c r="AH57">
        <v>0</v>
      </c>
      <c r="AI57">
        <v>1</v>
      </c>
      <c r="AJ57">
        <v>14.57</v>
      </c>
      <c r="AK57">
        <v>56.35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0.04</v>
      </c>
      <c r="AU57" t="s">
        <v>187</v>
      </c>
      <c r="AV57">
        <v>0</v>
      </c>
      <c r="AW57">
        <v>2</v>
      </c>
      <c r="AX57">
        <v>165647149</v>
      </c>
      <c r="AY57">
        <v>1</v>
      </c>
      <c r="AZ57">
        <v>0</v>
      </c>
      <c r="BA57">
        <v>61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ROUND(Y57*Source!I120*DO57,9)</f>
        <v>-12.186174879999999</v>
      </c>
      <c r="CX57">
        <f>ROUND(Y57*Source!I120,9)</f>
        <v>-0.96562400000000004</v>
      </c>
      <c r="CY57">
        <f>AB57</f>
        <v>2045.34</v>
      </c>
      <c r="CZ57">
        <f>AF57</f>
        <v>140.38</v>
      </c>
      <c r="DA57">
        <f>AJ57</f>
        <v>14.57</v>
      </c>
      <c r="DB57">
        <f>ROUND(((ROUND(AT57*CZ57,2)*1.1)*2),6)</f>
        <v>12.364000000000001</v>
      </c>
      <c r="DC57">
        <f>ROUND(((ROUND(AT57*AG57,2)*1.1)*2),6)</f>
        <v>1.1000000000000001</v>
      </c>
      <c r="DD57" t="s">
        <v>3</v>
      </c>
      <c r="DE57" t="s">
        <v>3</v>
      </c>
      <c r="DF57">
        <f>ROUND(ROUND(AE57,2)*CX57,2)</f>
        <v>0</v>
      </c>
      <c r="DG57">
        <f>ROUND(ROUND(AF57*AJ57,2)*CX57,2)</f>
        <v>-1975.03</v>
      </c>
      <c r="DH57">
        <f>ROUND(ROUND(AG57*AK57,2)*CX57,2)</f>
        <v>-686.69</v>
      </c>
      <c r="DI57">
        <f t="shared" si="18"/>
        <v>0</v>
      </c>
      <c r="DJ57">
        <f>DG57</f>
        <v>-1975.03</v>
      </c>
      <c r="DK57">
        <v>0</v>
      </c>
      <c r="DL57" t="s">
        <v>282</v>
      </c>
      <c r="DM57">
        <v>0</v>
      </c>
      <c r="DN57" t="s">
        <v>277</v>
      </c>
      <c r="DO57">
        <v>12.62</v>
      </c>
    </row>
    <row r="58" spans="1:119" x14ac:dyDescent="0.2">
      <c r="A58">
        <f>ROW(Source!A120)</f>
        <v>120</v>
      </c>
      <c r="B58">
        <v>165646132</v>
      </c>
      <c r="C58">
        <v>165647141</v>
      </c>
      <c r="D58">
        <v>164579076</v>
      </c>
      <c r="E58">
        <v>1</v>
      </c>
      <c r="F58">
        <v>1</v>
      </c>
      <c r="G58">
        <v>1080</v>
      </c>
      <c r="H58">
        <v>3</v>
      </c>
      <c r="I58" t="s">
        <v>367</v>
      </c>
      <c r="J58" t="s">
        <v>368</v>
      </c>
      <c r="K58" t="s">
        <v>369</v>
      </c>
      <c r="L58">
        <v>1339</v>
      </c>
      <c r="N58">
        <v>1007</v>
      </c>
      <c r="O58" t="s">
        <v>58</v>
      </c>
      <c r="P58" t="s">
        <v>58</v>
      </c>
      <c r="Q58">
        <v>1</v>
      </c>
      <c r="W58">
        <v>0</v>
      </c>
      <c r="X58">
        <v>-744103292</v>
      </c>
      <c r="Y58">
        <f>((AT58*1)*2)</f>
        <v>0.09</v>
      </c>
      <c r="AA58">
        <v>54.79</v>
      </c>
      <c r="AB58">
        <v>0</v>
      </c>
      <c r="AC58">
        <v>0</v>
      </c>
      <c r="AD58">
        <v>0</v>
      </c>
      <c r="AE58">
        <v>7.07</v>
      </c>
      <c r="AF58">
        <v>0</v>
      </c>
      <c r="AG58">
        <v>0</v>
      </c>
      <c r="AH58">
        <v>0</v>
      </c>
      <c r="AI58">
        <v>7.75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4.4999999999999998E-2</v>
      </c>
      <c r="AU58" t="s">
        <v>246</v>
      </c>
      <c r="AV58">
        <v>0</v>
      </c>
      <c r="AW58">
        <v>2</v>
      </c>
      <c r="AX58">
        <v>165647150</v>
      </c>
      <c r="AY58">
        <v>1</v>
      </c>
      <c r="AZ58">
        <v>2048</v>
      </c>
      <c r="BA58">
        <v>62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ROUND(Y58*Source!I120,9)</f>
        <v>-0.98756999999999995</v>
      </c>
      <c r="CY58">
        <f>AA58</f>
        <v>54.79</v>
      </c>
      <c r="CZ58">
        <f>AE58</f>
        <v>7.07</v>
      </c>
      <c r="DA58">
        <f>AI58</f>
        <v>7.75</v>
      </c>
      <c r="DB58">
        <f>ROUND(((ROUND(AT58*CZ58,2)*1)*2),6)</f>
        <v>0.64</v>
      </c>
      <c r="DC58">
        <f>ROUND(((ROUND(AT58*AG58,2)*1)*2),6)</f>
        <v>0</v>
      </c>
      <c r="DD58" t="s">
        <v>3</v>
      </c>
      <c r="DE58" t="s">
        <v>3</v>
      </c>
      <c r="DF58">
        <f>ROUND(ROUND(AE58*AI58,2)*CX58,2)</f>
        <v>-54.11</v>
      </c>
      <c r="DG58">
        <f>ROUND(ROUND(AF58,2)*CX58,2)</f>
        <v>0</v>
      </c>
      <c r="DH58">
        <f>ROUND(ROUND(AG58,2)*CX58,2)</f>
        <v>0</v>
      </c>
      <c r="DI58">
        <f t="shared" si="18"/>
        <v>0</v>
      </c>
      <c r="DJ58">
        <f>DF58</f>
        <v>-54.11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ROW(Source!A120)</f>
        <v>120</v>
      </c>
      <c r="B59">
        <v>165646132</v>
      </c>
      <c r="C59">
        <v>165647141</v>
      </c>
      <c r="D59">
        <v>164581706</v>
      </c>
      <c r="E59">
        <v>1</v>
      </c>
      <c r="F59">
        <v>1</v>
      </c>
      <c r="G59">
        <v>1080</v>
      </c>
      <c r="H59">
        <v>3</v>
      </c>
      <c r="I59" t="s">
        <v>370</v>
      </c>
      <c r="J59" t="s">
        <v>371</v>
      </c>
      <c r="K59" t="s">
        <v>372</v>
      </c>
      <c r="L59">
        <v>1354</v>
      </c>
      <c r="N59">
        <v>1010</v>
      </c>
      <c r="O59" t="s">
        <v>98</v>
      </c>
      <c r="P59" t="s">
        <v>98</v>
      </c>
      <c r="Q59">
        <v>1</v>
      </c>
      <c r="W59">
        <v>0</v>
      </c>
      <c r="X59">
        <v>126865515</v>
      </c>
      <c r="Y59">
        <f>((AT59*1)*2)</f>
        <v>0.82</v>
      </c>
      <c r="AA59">
        <v>315.24</v>
      </c>
      <c r="AB59">
        <v>0</v>
      </c>
      <c r="AC59">
        <v>0</v>
      </c>
      <c r="AD59">
        <v>0</v>
      </c>
      <c r="AE59">
        <v>54.92</v>
      </c>
      <c r="AF59">
        <v>0</v>
      </c>
      <c r="AG59">
        <v>0</v>
      </c>
      <c r="AH59">
        <v>0</v>
      </c>
      <c r="AI59">
        <v>5.74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0.41</v>
      </c>
      <c r="AU59" t="s">
        <v>246</v>
      </c>
      <c r="AV59">
        <v>0</v>
      </c>
      <c r="AW59">
        <v>2</v>
      </c>
      <c r="AX59">
        <v>165647151</v>
      </c>
      <c r="AY59">
        <v>1</v>
      </c>
      <c r="AZ59">
        <v>2048</v>
      </c>
      <c r="BA59">
        <v>63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ROUND(Y59*Source!I120,9)</f>
        <v>-8.9978599999999993</v>
      </c>
      <c r="CY59">
        <f>AA59</f>
        <v>315.24</v>
      </c>
      <c r="CZ59">
        <f>AE59</f>
        <v>54.92</v>
      </c>
      <c r="DA59">
        <f>AI59</f>
        <v>5.74</v>
      </c>
      <c r="DB59">
        <f>ROUND(((ROUND(AT59*CZ59,2)*1)*2),6)</f>
        <v>45.04</v>
      </c>
      <c r="DC59">
        <f>ROUND(((ROUND(AT59*AG59,2)*1)*2),6)</f>
        <v>0</v>
      </c>
      <c r="DD59" t="s">
        <v>3</v>
      </c>
      <c r="DE59" t="s">
        <v>3</v>
      </c>
      <c r="DF59">
        <f>ROUND(ROUND(AE59*AI59,2)*CX59,2)</f>
        <v>-2836.49</v>
      </c>
      <c r="DG59">
        <f>ROUND(ROUND(AF59,2)*CX59,2)</f>
        <v>0</v>
      </c>
      <c r="DH59">
        <f>ROUND(ROUND(AG59,2)*CX59,2)</f>
        <v>0</v>
      </c>
      <c r="DI59">
        <f t="shared" si="18"/>
        <v>0</v>
      </c>
      <c r="DJ59">
        <f>DF59</f>
        <v>-2836.49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ROW(Source!A121)</f>
        <v>121</v>
      </c>
      <c r="B60">
        <v>165646132</v>
      </c>
      <c r="C60">
        <v>165647152</v>
      </c>
      <c r="D60">
        <v>164539427</v>
      </c>
      <c r="E60">
        <v>1080</v>
      </c>
      <c r="F60">
        <v>1</v>
      </c>
      <c r="G60">
        <v>1080</v>
      </c>
      <c r="H60">
        <v>1</v>
      </c>
      <c r="I60" t="s">
        <v>275</v>
      </c>
      <c r="J60" t="s">
        <v>3</v>
      </c>
      <c r="K60" t="s">
        <v>276</v>
      </c>
      <c r="L60">
        <v>1191</v>
      </c>
      <c r="N60">
        <v>1013</v>
      </c>
      <c r="O60" t="s">
        <v>277</v>
      </c>
      <c r="P60" t="s">
        <v>277</v>
      </c>
      <c r="Q60">
        <v>1</v>
      </c>
      <c r="W60">
        <v>0</v>
      </c>
      <c r="X60">
        <v>476480486</v>
      </c>
      <c r="Y60">
        <f t="shared" ref="Y60:Y75" si="25">(AT60*1.1)</f>
        <v>170.5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155</v>
      </c>
      <c r="AU60" t="s">
        <v>25</v>
      </c>
      <c r="AV60">
        <v>1</v>
      </c>
      <c r="AW60">
        <v>2</v>
      </c>
      <c r="AX60">
        <v>165647158</v>
      </c>
      <c r="AY60">
        <v>1</v>
      </c>
      <c r="AZ60">
        <v>0</v>
      </c>
      <c r="BA60">
        <v>64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U60">
        <f>ROUND(AT60*Source!I121*AH60*AL60,2)</f>
        <v>0</v>
      </c>
      <c r="CV60">
        <f>ROUND(Y60*Source!I121,9)</f>
        <v>35.02411</v>
      </c>
      <c r="CW60">
        <v>0</v>
      </c>
      <c r="CX60">
        <f>ROUND(Y60*Source!I121,9)</f>
        <v>35.02411</v>
      </c>
      <c r="CY60">
        <f>AD60</f>
        <v>0</v>
      </c>
      <c r="CZ60">
        <f>AH60</f>
        <v>0</v>
      </c>
      <c r="DA60">
        <f>AL60</f>
        <v>1</v>
      </c>
      <c r="DB60">
        <f t="shared" ref="DB60:DB75" si="26">ROUND((ROUND(AT60*CZ60,2)*1.1),6)</f>
        <v>0</v>
      </c>
      <c r="DC60">
        <f t="shared" ref="DC60:DC75" si="27">ROUND((ROUND(AT60*AG60,2)*1.1),6)</f>
        <v>0</v>
      </c>
      <c r="DD60" t="s">
        <v>3</v>
      </c>
      <c r="DE60" t="s">
        <v>3</v>
      </c>
      <c r="DF60">
        <f t="shared" ref="DF60:DF75" si="28">ROUND(ROUND(AE60,2)*CX60,2)</f>
        <v>0</v>
      </c>
      <c r="DG60">
        <f>ROUND(ROUND(AF60,2)*CX60,2)</f>
        <v>0</v>
      </c>
      <c r="DH60">
        <f>ROUND(ROUND(AG60,2)*CX60,2)</f>
        <v>0</v>
      </c>
      <c r="DI60">
        <f t="shared" si="18"/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ROW(Source!A121)</f>
        <v>121</v>
      </c>
      <c r="B61">
        <v>165646132</v>
      </c>
      <c r="C61">
        <v>165647152</v>
      </c>
      <c r="D61">
        <v>164610435</v>
      </c>
      <c r="E61">
        <v>1</v>
      </c>
      <c r="F61">
        <v>1</v>
      </c>
      <c r="G61">
        <v>1080</v>
      </c>
      <c r="H61">
        <v>2</v>
      </c>
      <c r="I61" t="s">
        <v>373</v>
      </c>
      <c r="J61" t="s">
        <v>374</v>
      </c>
      <c r="K61" t="s">
        <v>375</v>
      </c>
      <c r="L61">
        <v>1368</v>
      </c>
      <c r="N61">
        <v>1011</v>
      </c>
      <c r="O61" t="s">
        <v>281</v>
      </c>
      <c r="P61" t="s">
        <v>281</v>
      </c>
      <c r="Q61">
        <v>1</v>
      </c>
      <c r="W61">
        <v>0</v>
      </c>
      <c r="X61">
        <v>-741343433</v>
      </c>
      <c r="Y61">
        <f t="shared" si="25"/>
        <v>41.25</v>
      </c>
      <c r="AA61">
        <v>0</v>
      </c>
      <c r="AB61">
        <v>1107.0899999999999</v>
      </c>
      <c r="AC61">
        <v>744.56</v>
      </c>
      <c r="AD61">
        <v>0</v>
      </c>
      <c r="AE61">
        <v>0</v>
      </c>
      <c r="AF61">
        <v>41.45</v>
      </c>
      <c r="AG61">
        <v>12.62</v>
      </c>
      <c r="AH61">
        <v>0</v>
      </c>
      <c r="AI61">
        <v>1</v>
      </c>
      <c r="AJ61">
        <v>25.51</v>
      </c>
      <c r="AK61">
        <v>56.35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37.5</v>
      </c>
      <c r="AU61" t="s">
        <v>25</v>
      </c>
      <c r="AV61">
        <v>0</v>
      </c>
      <c r="AW61">
        <v>2</v>
      </c>
      <c r="AX61">
        <v>165647159</v>
      </c>
      <c r="AY61">
        <v>1</v>
      </c>
      <c r="AZ61">
        <v>0</v>
      </c>
      <c r="BA61">
        <v>65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ROUND(Y61*Source!I121*DO61,9)</f>
        <v>106.9365165</v>
      </c>
      <c r="CX61">
        <f>ROUND(Y61*Source!I121,9)</f>
        <v>8.4735750000000003</v>
      </c>
      <c r="CY61">
        <f>AB61</f>
        <v>1107.0899999999999</v>
      </c>
      <c r="CZ61">
        <f>AF61</f>
        <v>41.45</v>
      </c>
      <c r="DA61">
        <f>AJ61</f>
        <v>25.51</v>
      </c>
      <c r="DB61">
        <f t="shared" si="26"/>
        <v>1709.818</v>
      </c>
      <c r="DC61">
        <f t="shared" si="27"/>
        <v>520.57500000000005</v>
      </c>
      <c r="DD61" t="s">
        <v>3</v>
      </c>
      <c r="DE61" t="s">
        <v>3</v>
      </c>
      <c r="DF61">
        <f t="shared" si="28"/>
        <v>0</v>
      </c>
      <c r="DG61">
        <f>ROUND(ROUND(AF61*AJ61,2)*CX61,2)</f>
        <v>8959.8700000000008</v>
      </c>
      <c r="DH61">
        <f>ROUND(ROUND(AG61*AK61,2)*CX61,2)</f>
        <v>6025.9</v>
      </c>
      <c r="DI61">
        <f t="shared" si="18"/>
        <v>0</v>
      </c>
      <c r="DJ61">
        <f>DG61</f>
        <v>8959.8700000000008</v>
      </c>
      <c r="DK61">
        <v>0</v>
      </c>
      <c r="DL61" t="s">
        <v>282</v>
      </c>
      <c r="DM61">
        <v>0</v>
      </c>
      <c r="DN61" t="s">
        <v>277</v>
      </c>
      <c r="DO61">
        <v>12.62</v>
      </c>
    </row>
    <row r="62" spans="1:119" x14ac:dyDescent="0.2">
      <c r="A62">
        <f>ROW(Source!A121)</f>
        <v>121</v>
      </c>
      <c r="B62">
        <v>165646132</v>
      </c>
      <c r="C62">
        <v>165647152</v>
      </c>
      <c r="D62">
        <v>164610693</v>
      </c>
      <c r="E62">
        <v>1</v>
      </c>
      <c r="F62">
        <v>1</v>
      </c>
      <c r="G62">
        <v>1080</v>
      </c>
      <c r="H62">
        <v>2</v>
      </c>
      <c r="I62" t="s">
        <v>376</v>
      </c>
      <c r="J62" t="s">
        <v>377</v>
      </c>
      <c r="K62" t="s">
        <v>378</v>
      </c>
      <c r="L62">
        <v>1368</v>
      </c>
      <c r="N62">
        <v>1011</v>
      </c>
      <c r="O62" t="s">
        <v>281</v>
      </c>
      <c r="P62" t="s">
        <v>281</v>
      </c>
      <c r="Q62">
        <v>1</v>
      </c>
      <c r="W62">
        <v>0</v>
      </c>
      <c r="X62">
        <v>-804123086</v>
      </c>
      <c r="Y62">
        <f t="shared" si="25"/>
        <v>1.4190000000000003</v>
      </c>
      <c r="AA62">
        <v>0</v>
      </c>
      <c r="AB62">
        <v>29.24</v>
      </c>
      <c r="AC62">
        <v>0</v>
      </c>
      <c r="AD62">
        <v>0</v>
      </c>
      <c r="AE62">
        <v>0</v>
      </c>
      <c r="AF62">
        <v>3</v>
      </c>
      <c r="AG62">
        <v>0</v>
      </c>
      <c r="AH62">
        <v>0</v>
      </c>
      <c r="AI62">
        <v>1</v>
      </c>
      <c r="AJ62">
        <v>9.31</v>
      </c>
      <c r="AK62">
        <v>56.35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1.29</v>
      </c>
      <c r="AU62" t="s">
        <v>25</v>
      </c>
      <c r="AV62">
        <v>0</v>
      </c>
      <c r="AW62">
        <v>2</v>
      </c>
      <c r="AX62">
        <v>165647160</v>
      </c>
      <c r="AY62">
        <v>1</v>
      </c>
      <c r="AZ62">
        <v>0</v>
      </c>
      <c r="BA62">
        <v>66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ROUND(Y62*Source!I121*DO62,9)</f>
        <v>0</v>
      </c>
      <c r="CX62">
        <f>ROUND(Y62*Source!I121,9)</f>
        <v>0.29149098000000001</v>
      </c>
      <c r="CY62">
        <f>AB62</f>
        <v>29.24</v>
      </c>
      <c r="CZ62">
        <f>AF62</f>
        <v>3</v>
      </c>
      <c r="DA62">
        <f>AJ62</f>
        <v>9.31</v>
      </c>
      <c r="DB62">
        <f t="shared" si="26"/>
        <v>4.2569999999999997</v>
      </c>
      <c r="DC62">
        <f t="shared" si="27"/>
        <v>0</v>
      </c>
      <c r="DD62" t="s">
        <v>3</v>
      </c>
      <c r="DE62" t="s">
        <v>3</v>
      </c>
      <c r="DF62">
        <f t="shared" si="28"/>
        <v>0</v>
      </c>
      <c r="DG62">
        <f>ROUND(ROUND(AF62*AJ62,2)*CX62,2)</f>
        <v>8.14</v>
      </c>
      <c r="DH62">
        <f>ROUND(ROUND(AG62*AK62,2)*CX62,2)</f>
        <v>0</v>
      </c>
      <c r="DI62">
        <f t="shared" si="18"/>
        <v>0</v>
      </c>
      <c r="DJ62">
        <f>DG62</f>
        <v>8.14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ROW(Source!A121)</f>
        <v>121</v>
      </c>
      <c r="B63">
        <v>165646132</v>
      </c>
      <c r="C63">
        <v>165647152</v>
      </c>
      <c r="D63">
        <v>164610923</v>
      </c>
      <c r="E63">
        <v>1</v>
      </c>
      <c r="F63">
        <v>1</v>
      </c>
      <c r="G63">
        <v>1080</v>
      </c>
      <c r="H63">
        <v>2</v>
      </c>
      <c r="I63" t="s">
        <v>358</v>
      </c>
      <c r="J63" t="s">
        <v>359</v>
      </c>
      <c r="K63" t="s">
        <v>360</v>
      </c>
      <c r="L63">
        <v>1368</v>
      </c>
      <c r="N63">
        <v>1011</v>
      </c>
      <c r="O63" t="s">
        <v>281</v>
      </c>
      <c r="P63" t="s">
        <v>281</v>
      </c>
      <c r="Q63">
        <v>1</v>
      </c>
      <c r="W63">
        <v>0</v>
      </c>
      <c r="X63">
        <v>-563938070</v>
      </c>
      <c r="Y63">
        <f t="shared" si="25"/>
        <v>82.5</v>
      </c>
      <c r="AA63">
        <v>0</v>
      </c>
      <c r="AB63">
        <v>4.87</v>
      </c>
      <c r="AC63">
        <v>0</v>
      </c>
      <c r="AD63">
        <v>0</v>
      </c>
      <c r="AE63">
        <v>0</v>
      </c>
      <c r="AF63">
        <v>0.5</v>
      </c>
      <c r="AG63">
        <v>0</v>
      </c>
      <c r="AH63">
        <v>0</v>
      </c>
      <c r="AI63">
        <v>1</v>
      </c>
      <c r="AJ63">
        <v>9.3000000000000007</v>
      </c>
      <c r="AK63">
        <v>56.35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75</v>
      </c>
      <c r="AU63" t="s">
        <v>25</v>
      </c>
      <c r="AV63">
        <v>0</v>
      </c>
      <c r="AW63">
        <v>2</v>
      </c>
      <c r="AX63">
        <v>165647161</v>
      </c>
      <c r="AY63">
        <v>1</v>
      </c>
      <c r="AZ63">
        <v>0</v>
      </c>
      <c r="BA63">
        <v>67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ROUND(Y63*Source!I121*DO63,9)</f>
        <v>0</v>
      </c>
      <c r="CX63">
        <f>ROUND(Y63*Source!I121,9)</f>
        <v>16.947150000000001</v>
      </c>
      <c r="CY63">
        <f>AB63</f>
        <v>4.87</v>
      </c>
      <c r="CZ63">
        <f>AF63</f>
        <v>0.5</v>
      </c>
      <c r="DA63">
        <f>AJ63</f>
        <v>9.3000000000000007</v>
      </c>
      <c r="DB63">
        <f t="shared" si="26"/>
        <v>41.25</v>
      </c>
      <c r="DC63">
        <f t="shared" si="27"/>
        <v>0</v>
      </c>
      <c r="DD63" t="s">
        <v>3</v>
      </c>
      <c r="DE63" t="s">
        <v>3</v>
      </c>
      <c r="DF63">
        <f t="shared" si="28"/>
        <v>0</v>
      </c>
      <c r="DG63">
        <f>ROUND(ROUND(AF63*AJ63,2)*CX63,2)</f>
        <v>78.8</v>
      </c>
      <c r="DH63">
        <f>ROUND(ROUND(AG63*AK63,2)*CX63,2)</f>
        <v>0</v>
      </c>
      <c r="DI63">
        <f t="shared" si="18"/>
        <v>0</v>
      </c>
      <c r="DJ63">
        <f>DG63</f>
        <v>78.8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ROW(Source!A121)</f>
        <v>121</v>
      </c>
      <c r="B64">
        <v>165646132</v>
      </c>
      <c r="C64">
        <v>165647152</v>
      </c>
      <c r="D64">
        <v>164610257</v>
      </c>
      <c r="E64">
        <v>1</v>
      </c>
      <c r="F64">
        <v>1</v>
      </c>
      <c r="G64">
        <v>1080</v>
      </c>
      <c r="H64">
        <v>2</v>
      </c>
      <c r="I64" t="s">
        <v>379</v>
      </c>
      <c r="J64" t="s">
        <v>380</v>
      </c>
      <c r="K64" t="s">
        <v>381</v>
      </c>
      <c r="L64">
        <v>1368</v>
      </c>
      <c r="N64">
        <v>1011</v>
      </c>
      <c r="O64" t="s">
        <v>281</v>
      </c>
      <c r="P64" t="s">
        <v>281</v>
      </c>
      <c r="Q64">
        <v>1</v>
      </c>
      <c r="W64">
        <v>0</v>
      </c>
      <c r="X64">
        <v>417504753</v>
      </c>
      <c r="Y64">
        <f t="shared" si="25"/>
        <v>1.7050000000000003</v>
      </c>
      <c r="AA64">
        <v>0</v>
      </c>
      <c r="AB64">
        <v>3420.6</v>
      </c>
      <c r="AC64">
        <v>1098.55</v>
      </c>
      <c r="AD64">
        <v>0</v>
      </c>
      <c r="AE64">
        <v>0</v>
      </c>
      <c r="AF64">
        <v>219.56</v>
      </c>
      <c r="AG64">
        <v>18.62</v>
      </c>
      <c r="AH64">
        <v>0</v>
      </c>
      <c r="AI64">
        <v>1</v>
      </c>
      <c r="AJ64">
        <v>14.88</v>
      </c>
      <c r="AK64">
        <v>56.35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1.55</v>
      </c>
      <c r="AU64" t="s">
        <v>25</v>
      </c>
      <c r="AV64">
        <v>0</v>
      </c>
      <c r="AW64">
        <v>2</v>
      </c>
      <c r="AX64">
        <v>165647162</v>
      </c>
      <c r="AY64">
        <v>1</v>
      </c>
      <c r="AZ64">
        <v>0</v>
      </c>
      <c r="BA64">
        <v>68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ROUND(Y64*Source!I121*DO64,9)</f>
        <v>6.5214892820000001</v>
      </c>
      <c r="CX64">
        <f>ROUND(Y64*Source!I121,9)</f>
        <v>0.35024110000000003</v>
      </c>
      <c r="CY64">
        <f>AB64</f>
        <v>3420.6</v>
      </c>
      <c r="CZ64">
        <f>AF64</f>
        <v>219.56</v>
      </c>
      <c r="DA64">
        <f>AJ64</f>
        <v>14.88</v>
      </c>
      <c r="DB64">
        <f t="shared" si="26"/>
        <v>374.35199999999998</v>
      </c>
      <c r="DC64">
        <f t="shared" si="27"/>
        <v>31.745999999999999</v>
      </c>
      <c r="DD64" t="s">
        <v>3</v>
      </c>
      <c r="DE64" t="s">
        <v>3</v>
      </c>
      <c r="DF64">
        <f t="shared" si="28"/>
        <v>0</v>
      </c>
      <c r="DG64">
        <f>ROUND(ROUND(AF64*AJ64,2)*CX64,2)</f>
        <v>1144.26</v>
      </c>
      <c r="DH64">
        <f>ROUND(ROUND(AG64*AK64,2)*CX64,2)</f>
        <v>367.49</v>
      </c>
      <c r="DI64">
        <f t="shared" si="18"/>
        <v>0</v>
      </c>
      <c r="DJ64">
        <f>DG64</f>
        <v>1144.26</v>
      </c>
      <c r="DK64">
        <v>0</v>
      </c>
      <c r="DL64" t="s">
        <v>282</v>
      </c>
      <c r="DM64">
        <v>0</v>
      </c>
      <c r="DN64" t="s">
        <v>277</v>
      </c>
      <c r="DO64">
        <v>18.62</v>
      </c>
    </row>
    <row r="65" spans="1:119" x14ac:dyDescent="0.2">
      <c r="A65">
        <f>ROW(Source!A122)</f>
        <v>122</v>
      </c>
      <c r="B65">
        <v>165646132</v>
      </c>
      <c r="C65">
        <v>165647163</v>
      </c>
      <c r="D65">
        <v>164539427</v>
      </c>
      <c r="E65">
        <v>1080</v>
      </c>
      <c r="F65">
        <v>1</v>
      </c>
      <c r="G65">
        <v>1080</v>
      </c>
      <c r="H65">
        <v>1</v>
      </c>
      <c r="I65" t="s">
        <v>275</v>
      </c>
      <c r="J65" t="s">
        <v>3</v>
      </c>
      <c r="K65" t="s">
        <v>276</v>
      </c>
      <c r="L65">
        <v>1191</v>
      </c>
      <c r="N65">
        <v>1013</v>
      </c>
      <c r="O65" t="s">
        <v>277</v>
      </c>
      <c r="P65" t="s">
        <v>277</v>
      </c>
      <c r="Q65">
        <v>1</v>
      </c>
      <c r="W65">
        <v>0</v>
      </c>
      <c r="X65">
        <v>476480486</v>
      </c>
      <c r="Y65">
        <f t="shared" si="25"/>
        <v>54.45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49.5</v>
      </c>
      <c r="AU65" t="s">
        <v>25</v>
      </c>
      <c r="AV65">
        <v>1</v>
      </c>
      <c r="AW65">
        <v>2</v>
      </c>
      <c r="AX65">
        <v>165647168</v>
      </c>
      <c r="AY65">
        <v>1</v>
      </c>
      <c r="AZ65">
        <v>0</v>
      </c>
      <c r="BA65">
        <v>69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ROUND(AT65*Source!I122*AH65*AL65,2)</f>
        <v>0</v>
      </c>
      <c r="CV65">
        <f>ROUND(Y65*Source!I122,9)</f>
        <v>3.0176189999999998</v>
      </c>
      <c r="CW65">
        <v>0</v>
      </c>
      <c r="CX65">
        <f>ROUND(Y65*Source!I122,9)</f>
        <v>3.0176189999999998</v>
      </c>
      <c r="CY65">
        <f>AD65</f>
        <v>0</v>
      </c>
      <c r="CZ65">
        <f>AH65</f>
        <v>0</v>
      </c>
      <c r="DA65">
        <f>AL65</f>
        <v>1</v>
      </c>
      <c r="DB65">
        <f t="shared" si="26"/>
        <v>0</v>
      </c>
      <c r="DC65">
        <f t="shared" si="27"/>
        <v>0</v>
      </c>
      <c r="DD65" t="s">
        <v>3</v>
      </c>
      <c r="DE65" t="s">
        <v>3</v>
      </c>
      <c r="DF65">
        <f t="shared" si="28"/>
        <v>0</v>
      </c>
      <c r="DG65">
        <f>ROUND(ROUND(AF65,2)*CX65,2)</f>
        <v>0</v>
      </c>
      <c r="DH65">
        <f>ROUND(ROUND(AG65,2)*CX65,2)</f>
        <v>0</v>
      </c>
      <c r="DI65">
        <f t="shared" ref="DI65:DI96" si="29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ROW(Source!A122)</f>
        <v>122</v>
      </c>
      <c r="B66">
        <v>165646132</v>
      </c>
      <c r="C66">
        <v>165647163</v>
      </c>
      <c r="D66">
        <v>164610020</v>
      </c>
      <c r="E66">
        <v>1</v>
      </c>
      <c r="F66">
        <v>1</v>
      </c>
      <c r="G66">
        <v>1080</v>
      </c>
      <c r="H66">
        <v>2</v>
      </c>
      <c r="I66" t="s">
        <v>283</v>
      </c>
      <c r="J66" t="s">
        <v>284</v>
      </c>
      <c r="K66" t="s">
        <v>285</v>
      </c>
      <c r="L66">
        <v>1368</v>
      </c>
      <c r="N66">
        <v>1011</v>
      </c>
      <c r="O66" t="s">
        <v>281</v>
      </c>
      <c r="P66" t="s">
        <v>281</v>
      </c>
      <c r="Q66">
        <v>1</v>
      </c>
      <c r="W66">
        <v>0</v>
      </c>
      <c r="X66">
        <v>273429052</v>
      </c>
      <c r="Y66">
        <f t="shared" si="25"/>
        <v>3.1570000000000005</v>
      </c>
      <c r="AA66">
        <v>0</v>
      </c>
      <c r="AB66">
        <v>2341.37</v>
      </c>
      <c r="AC66">
        <v>857.84</v>
      </c>
      <c r="AD66">
        <v>0</v>
      </c>
      <c r="AE66">
        <v>0</v>
      </c>
      <c r="AF66">
        <v>145.59</v>
      </c>
      <c r="AG66">
        <v>14.54</v>
      </c>
      <c r="AH66">
        <v>0</v>
      </c>
      <c r="AI66">
        <v>1</v>
      </c>
      <c r="AJ66">
        <v>15.36</v>
      </c>
      <c r="AK66">
        <v>56.35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2.87</v>
      </c>
      <c r="AU66" t="s">
        <v>25</v>
      </c>
      <c r="AV66">
        <v>0</v>
      </c>
      <c r="AW66">
        <v>2</v>
      </c>
      <c r="AX66">
        <v>165647169</v>
      </c>
      <c r="AY66">
        <v>1</v>
      </c>
      <c r="AZ66">
        <v>0</v>
      </c>
      <c r="BA66">
        <v>70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ROUND(Y66*Source!I122*DO66,9)</f>
        <v>2.5439320680000002</v>
      </c>
      <c r="CX66">
        <f>ROUND(Y66*Source!I122,9)</f>
        <v>0.17496094000000001</v>
      </c>
      <c r="CY66">
        <f>AB66</f>
        <v>2341.37</v>
      </c>
      <c r="CZ66">
        <f>AF66</f>
        <v>145.59</v>
      </c>
      <c r="DA66">
        <f>AJ66</f>
        <v>15.36</v>
      </c>
      <c r="DB66">
        <f t="shared" si="26"/>
        <v>459.62400000000002</v>
      </c>
      <c r="DC66">
        <f t="shared" si="27"/>
        <v>45.902999999999999</v>
      </c>
      <c r="DD66" t="s">
        <v>3</v>
      </c>
      <c r="DE66" t="s">
        <v>3</v>
      </c>
      <c r="DF66">
        <f t="shared" si="28"/>
        <v>0</v>
      </c>
      <c r="DG66">
        <f>ROUND(ROUND(AF66*AJ66,2)*CX66,2)</f>
        <v>391.26</v>
      </c>
      <c r="DH66">
        <f>ROUND(ROUND(AG66*AK66,2)*CX66,2)</f>
        <v>143.35</v>
      </c>
      <c r="DI66">
        <f t="shared" si="29"/>
        <v>0</v>
      </c>
      <c r="DJ66">
        <f>DG66</f>
        <v>391.26</v>
      </c>
      <c r="DK66">
        <v>0</v>
      </c>
      <c r="DL66" t="s">
        <v>282</v>
      </c>
      <c r="DM66">
        <v>0</v>
      </c>
      <c r="DN66" t="s">
        <v>277</v>
      </c>
      <c r="DO66">
        <v>14.54</v>
      </c>
    </row>
    <row r="67" spans="1:119" x14ac:dyDescent="0.2">
      <c r="A67">
        <f>ROW(Source!A122)</f>
        <v>122</v>
      </c>
      <c r="B67">
        <v>165646132</v>
      </c>
      <c r="C67">
        <v>165647163</v>
      </c>
      <c r="D67">
        <v>164610002</v>
      </c>
      <c r="E67">
        <v>1</v>
      </c>
      <c r="F67">
        <v>1</v>
      </c>
      <c r="G67">
        <v>1080</v>
      </c>
      <c r="H67">
        <v>2</v>
      </c>
      <c r="I67" t="s">
        <v>382</v>
      </c>
      <c r="J67" t="s">
        <v>383</v>
      </c>
      <c r="K67" t="s">
        <v>384</v>
      </c>
      <c r="L67">
        <v>1368</v>
      </c>
      <c r="N67">
        <v>1011</v>
      </c>
      <c r="O67" t="s">
        <v>281</v>
      </c>
      <c r="P67" t="s">
        <v>281</v>
      </c>
      <c r="Q67">
        <v>1</v>
      </c>
      <c r="W67">
        <v>0</v>
      </c>
      <c r="X67">
        <v>-1984298459</v>
      </c>
      <c r="Y67">
        <f t="shared" si="25"/>
        <v>8.6460000000000008</v>
      </c>
      <c r="AA67">
        <v>0</v>
      </c>
      <c r="AB67">
        <v>3554.04</v>
      </c>
      <c r="AC67">
        <v>998.84</v>
      </c>
      <c r="AD67">
        <v>0</v>
      </c>
      <c r="AE67">
        <v>0</v>
      </c>
      <c r="AF67">
        <v>245.8</v>
      </c>
      <c r="AG67">
        <v>16.93</v>
      </c>
      <c r="AH67">
        <v>0</v>
      </c>
      <c r="AI67">
        <v>1</v>
      </c>
      <c r="AJ67">
        <v>13.81</v>
      </c>
      <c r="AK67">
        <v>56.35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7.86</v>
      </c>
      <c r="AU67" t="s">
        <v>25</v>
      </c>
      <c r="AV67">
        <v>0</v>
      </c>
      <c r="AW67">
        <v>2</v>
      </c>
      <c r="AX67">
        <v>165647170</v>
      </c>
      <c r="AY67">
        <v>1</v>
      </c>
      <c r="AZ67">
        <v>0</v>
      </c>
      <c r="BA67">
        <v>71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ROUND(Y67*Source!I122*DO67,9)</f>
        <v>8.1122011480000005</v>
      </c>
      <c r="CX67">
        <f>ROUND(Y67*Source!I122,9)</f>
        <v>0.47916132</v>
      </c>
      <c r="CY67">
        <f>AB67</f>
        <v>3554.04</v>
      </c>
      <c r="CZ67">
        <f>AF67</f>
        <v>245.8</v>
      </c>
      <c r="DA67">
        <f>AJ67</f>
        <v>13.81</v>
      </c>
      <c r="DB67">
        <f t="shared" si="26"/>
        <v>2125.1889999999999</v>
      </c>
      <c r="DC67">
        <f t="shared" si="27"/>
        <v>146.37700000000001</v>
      </c>
      <c r="DD67" t="s">
        <v>3</v>
      </c>
      <c r="DE67" t="s">
        <v>3</v>
      </c>
      <c r="DF67">
        <f t="shared" si="28"/>
        <v>0</v>
      </c>
      <c r="DG67">
        <f>ROUND(ROUND(AF67*AJ67,2)*CX67,2)</f>
        <v>1626.51</v>
      </c>
      <c r="DH67">
        <f>ROUND(ROUND(AG67*AK67,2)*CX67,2)</f>
        <v>457.12</v>
      </c>
      <c r="DI67">
        <f t="shared" si="29"/>
        <v>0</v>
      </c>
      <c r="DJ67">
        <f>DG67</f>
        <v>1626.51</v>
      </c>
      <c r="DK67">
        <v>0</v>
      </c>
      <c r="DL67" t="s">
        <v>282</v>
      </c>
      <c r="DM67">
        <v>0</v>
      </c>
      <c r="DN67" t="s">
        <v>277</v>
      </c>
      <c r="DO67">
        <v>16.93</v>
      </c>
    </row>
    <row r="68" spans="1:119" x14ac:dyDescent="0.2">
      <c r="A68">
        <f>ROW(Source!A122)</f>
        <v>122</v>
      </c>
      <c r="B68">
        <v>165646132</v>
      </c>
      <c r="C68">
        <v>165647163</v>
      </c>
      <c r="D68">
        <v>164610693</v>
      </c>
      <c r="E68">
        <v>1</v>
      </c>
      <c r="F68">
        <v>1</v>
      </c>
      <c r="G68">
        <v>1080</v>
      </c>
      <c r="H68">
        <v>2</v>
      </c>
      <c r="I68" t="s">
        <v>376</v>
      </c>
      <c r="J68" t="s">
        <v>377</v>
      </c>
      <c r="K68" t="s">
        <v>378</v>
      </c>
      <c r="L68">
        <v>1368</v>
      </c>
      <c r="N68">
        <v>1011</v>
      </c>
      <c r="O68" t="s">
        <v>281</v>
      </c>
      <c r="P68" t="s">
        <v>281</v>
      </c>
      <c r="Q68">
        <v>1</v>
      </c>
      <c r="W68">
        <v>0</v>
      </c>
      <c r="X68">
        <v>-804123086</v>
      </c>
      <c r="Y68">
        <f t="shared" si="25"/>
        <v>2.1779999999999999</v>
      </c>
      <c r="AA68">
        <v>0</v>
      </c>
      <c r="AB68">
        <v>29.24</v>
      </c>
      <c r="AC68">
        <v>0</v>
      </c>
      <c r="AD68">
        <v>0</v>
      </c>
      <c r="AE68">
        <v>0</v>
      </c>
      <c r="AF68">
        <v>3</v>
      </c>
      <c r="AG68">
        <v>0</v>
      </c>
      <c r="AH68">
        <v>0</v>
      </c>
      <c r="AI68">
        <v>1</v>
      </c>
      <c r="AJ68">
        <v>9.31</v>
      </c>
      <c r="AK68">
        <v>56.35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1.98</v>
      </c>
      <c r="AU68" t="s">
        <v>25</v>
      </c>
      <c r="AV68">
        <v>0</v>
      </c>
      <c r="AW68">
        <v>2</v>
      </c>
      <c r="AX68">
        <v>165647171</v>
      </c>
      <c r="AY68">
        <v>1</v>
      </c>
      <c r="AZ68">
        <v>0</v>
      </c>
      <c r="BA68">
        <v>72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ROUND(Y68*Source!I122*DO68,9)</f>
        <v>0</v>
      </c>
      <c r="CX68">
        <f>ROUND(Y68*Source!I122,9)</f>
        <v>0.12070475999999999</v>
      </c>
      <c r="CY68">
        <f>AB68</f>
        <v>29.24</v>
      </c>
      <c r="CZ68">
        <f>AF68</f>
        <v>3</v>
      </c>
      <c r="DA68">
        <f>AJ68</f>
        <v>9.31</v>
      </c>
      <c r="DB68">
        <f t="shared" si="26"/>
        <v>6.5339999999999998</v>
      </c>
      <c r="DC68">
        <f t="shared" si="27"/>
        <v>0</v>
      </c>
      <c r="DD68" t="s">
        <v>3</v>
      </c>
      <c r="DE68" t="s">
        <v>3</v>
      </c>
      <c r="DF68">
        <f t="shared" si="28"/>
        <v>0</v>
      </c>
      <c r="DG68">
        <f>ROUND(ROUND(AF68*AJ68,2)*CX68,2)</f>
        <v>3.37</v>
      </c>
      <c r="DH68">
        <f>ROUND(ROUND(AG68*AK68,2)*CX68,2)</f>
        <v>0</v>
      </c>
      <c r="DI68">
        <f t="shared" si="29"/>
        <v>0</v>
      </c>
      <c r="DJ68">
        <f>DG68</f>
        <v>3.37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ROW(Source!A123)</f>
        <v>123</v>
      </c>
      <c r="B69">
        <v>165646132</v>
      </c>
      <c r="C69">
        <v>165647172</v>
      </c>
      <c r="D69">
        <v>164539421</v>
      </c>
      <c r="E69">
        <v>1080</v>
      </c>
      <c r="F69">
        <v>1</v>
      </c>
      <c r="G69">
        <v>1080</v>
      </c>
      <c r="H69">
        <v>2</v>
      </c>
      <c r="I69" t="s">
        <v>385</v>
      </c>
      <c r="J69" t="s">
        <v>3</v>
      </c>
      <c r="K69" t="s">
        <v>386</v>
      </c>
      <c r="L69">
        <v>1344</v>
      </c>
      <c r="N69">
        <v>1008</v>
      </c>
      <c r="O69" t="s">
        <v>387</v>
      </c>
      <c r="P69" t="s">
        <v>387</v>
      </c>
      <c r="Q69">
        <v>1</v>
      </c>
      <c r="W69">
        <v>0</v>
      </c>
      <c r="X69">
        <v>-1180195794</v>
      </c>
      <c r="Y69">
        <f t="shared" si="25"/>
        <v>9.7460000000000004</v>
      </c>
      <c r="AA69">
        <v>0</v>
      </c>
      <c r="AB69">
        <v>1.05</v>
      </c>
      <c r="AC69">
        <v>0</v>
      </c>
      <c r="AD69">
        <v>0</v>
      </c>
      <c r="AE69">
        <v>0</v>
      </c>
      <c r="AF69">
        <v>1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8.86</v>
      </c>
      <c r="AU69" t="s">
        <v>25</v>
      </c>
      <c r="AV69">
        <v>0</v>
      </c>
      <c r="AW69">
        <v>2</v>
      </c>
      <c r="AX69">
        <v>165647174</v>
      </c>
      <c r="AY69">
        <v>1</v>
      </c>
      <c r="AZ69">
        <v>0</v>
      </c>
      <c r="BA69">
        <v>73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ROUND(Y69*Source!I123*DO69,9)</f>
        <v>0</v>
      </c>
      <c r="CX69">
        <f>ROUND(Y69*Source!I123,9)</f>
        <v>599.31272720000004</v>
      </c>
      <c r="CY69">
        <f>AB69</f>
        <v>1.05</v>
      </c>
      <c r="CZ69">
        <f>AF69</f>
        <v>1</v>
      </c>
      <c r="DA69">
        <f>AJ69</f>
        <v>1</v>
      </c>
      <c r="DB69">
        <f t="shared" si="26"/>
        <v>9.7460000000000004</v>
      </c>
      <c r="DC69">
        <f t="shared" si="27"/>
        <v>0</v>
      </c>
      <c r="DD69" t="s">
        <v>3</v>
      </c>
      <c r="DE69" t="s">
        <v>3</v>
      </c>
      <c r="DF69">
        <f t="shared" si="28"/>
        <v>0</v>
      </c>
      <c r="DG69">
        <f>ROUND(ROUND(AF69,2)*CX69,2)</f>
        <v>599.30999999999995</v>
      </c>
      <c r="DH69">
        <f>ROUND(ROUND(AG69,2)*CX69,2)</f>
        <v>0</v>
      </c>
      <c r="DI69">
        <f t="shared" si="29"/>
        <v>0</v>
      </c>
      <c r="DJ69">
        <f>DG69</f>
        <v>599.30999999999995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ROW(Source!A159)</f>
        <v>159</v>
      </c>
      <c r="B70">
        <v>165646132</v>
      </c>
      <c r="C70">
        <v>165647175</v>
      </c>
      <c r="D70">
        <v>164539427</v>
      </c>
      <c r="E70">
        <v>1080</v>
      </c>
      <c r="F70">
        <v>1</v>
      </c>
      <c r="G70">
        <v>1080</v>
      </c>
      <c r="H70">
        <v>1</v>
      </c>
      <c r="I70" t="s">
        <v>275</v>
      </c>
      <c r="J70" t="s">
        <v>3</v>
      </c>
      <c r="K70" t="s">
        <v>276</v>
      </c>
      <c r="L70">
        <v>1191</v>
      </c>
      <c r="N70">
        <v>1013</v>
      </c>
      <c r="O70" t="s">
        <v>277</v>
      </c>
      <c r="P70" t="s">
        <v>277</v>
      </c>
      <c r="Q70">
        <v>1</v>
      </c>
      <c r="W70">
        <v>0</v>
      </c>
      <c r="X70">
        <v>476480486</v>
      </c>
      <c r="Y70">
        <f t="shared" si="25"/>
        <v>15.840000000000002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14.4</v>
      </c>
      <c r="AU70" t="s">
        <v>25</v>
      </c>
      <c r="AV70">
        <v>1</v>
      </c>
      <c r="AW70">
        <v>2</v>
      </c>
      <c r="AX70">
        <v>165647184</v>
      </c>
      <c r="AY70">
        <v>1</v>
      </c>
      <c r="AZ70">
        <v>0</v>
      </c>
      <c r="BA70">
        <v>74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U70">
        <f>ROUND(AT70*Source!I159*AH70*AL70,2)</f>
        <v>0</v>
      </c>
      <c r="CV70">
        <f>ROUND(Y70*Source!I159,9)</f>
        <v>1.8073440000000001</v>
      </c>
      <c r="CW70">
        <v>0</v>
      </c>
      <c r="CX70">
        <f>ROUND(Y70*Source!I159,9)</f>
        <v>1.8073440000000001</v>
      </c>
      <c r="CY70">
        <f>AD70</f>
        <v>0</v>
      </c>
      <c r="CZ70">
        <f>AH70</f>
        <v>0</v>
      </c>
      <c r="DA70">
        <f>AL70</f>
        <v>1</v>
      </c>
      <c r="DB70">
        <f t="shared" si="26"/>
        <v>0</v>
      </c>
      <c r="DC70">
        <f t="shared" si="27"/>
        <v>0</v>
      </c>
      <c r="DD70" t="s">
        <v>3</v>
      </c>
      <c r="DE70" t="s">
        <v>3</v>
      </c>
      <c r="DF70">
        <f t="shared" si="28"/>
        <v>0</v>
      </c>
      <c r="DG70">
        <f>ROUND(ROUND(AF70,2)*CX70,2)</f>
        <v>0</v>
      </c>
      <c r="DH70">
        <f>ROUND(ROUND(AG70,2)*CX70,2)</f>
        <v>0</v>
      </c>
      <c r="DI70">
        <f t="shared" si="29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ROW(Source!A159)</f>
        <v>159</v>
      </c>
      <c r="B71">
        <v>165646132</v>
      </c>
      <c r="C71">
        <v>165647175</v>
      </c>
      <c r="D71">
        <v>164610039</v>
      </c>
      <c r="E71">
        <v>1</v>
      </c>
      <c r="F71">
        <v>1</v>
      </c>
      <c r="G71">
        <v>1080</v>
      </c>
      <c r="H71">
        <v>2</v>
      </c>
      <c r="I71" t="s">
        <v>388</v>
      </c>
      <c r="J71" t="s">
        <v>389</v>
      </c>
      <c r="K71" t="s">
        <v>390</v>
      </c>
      <c r="L71">
        <v>1368</v>
      </c>
      <c r="N71">
        <v>1011</v>
      </c>
      <c r="O71" t="s">
        <v>281</v>
      </c>
      <c r="P71" t="s">
        <v>281</v>
      </c>
      <c r="Q71">
        <v>1</v>
      </c>
      <c r="W71">
        <v>0</v>
      </c>
      <c r="X71">
        <v>-777479843</v>
      </c>
      <c r="Y71">
        <f t="shared" si="25"/>
        <v>1.8260000000000001</v>
      </c>
      <c r="AA71">
        <v>0</v>
      </c>
      <c r="AB71">
        <v>1958.91</v>
      </c>
      <c r="AC71">
        <v>744.56</v>
      </c>
      <c r="AD71">
        <v>0</v>
      </c>
      <c r="AE71">
        <v>0</v>
      </c>
      <c r="AF71">
        <v>120.32</v>
      </c>
      <c r="AG71">
        <v>12.62</v>
      </c>
      <c r="AH71">
        <v>0</v>
      </c>
      <c r="AI71">
        <v>1</v>
      </c>
      <c r="AJ71">
        <v>15.55</v>
      </c>
      <c r="AK71">
        <v>56.35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1.66</v>
      </c>
      <c r="AU71" t="s">
        <v>25</v>
      </c>
      <c r="AV71">
        <v>0</v>
      </c>
      <c r="AW71">
        <v>2</v>
      </c>
      <c r="AX71">
        <v>165647185</v>
      </c>
      <c r="AY71">
        <v>1</v>
      </c>
      <c r="AZ71">
        <v>0</v>
      </c>
      <c r="BA71">
        <v>75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ROUND(Y71*Source!I159*DO71,9)</f>
        <v>2.6293340920000001</v>
      </c>
      <c r="CX71">
        <f>ROUND(Y71*Source!I159,9)</f>
        <v>0.20834659999999999</v>
      </c>
      <c r="CY71">
        <f>AB71</f>
        <v>1958.91</v>
      </c>
      <c r="CZ71">
        <f>AF71</f>
        <v>120.32</v>
      </c>
      <c r="DA71">
        <f>AJ71</f>
        <v>15.55</v>
      </c>
      <c r="DB71">
        <f t="shared" si="26"/>
        <v>219.703</v>
      </c>
      <c r="DC71">
        <f t="shared" si="27"/>
        <v>23.045000000000002</v>
      </c>
      <c r="DD71" t="s">
        <v>3</v>
      </c>
      <c r="DE71" t="s">
        <v>3</v>
      </c>
      <c r="DF71">
        <f t="shared" si="28"/>
        <v>0</v>
      </c>
      <c r="DG71">
        <f>ROUND(ROUND(AF71*AJ71,2)*CX71,2)</f>
        <v>389.81</v>
      </c>
      <c r="DH71">
        <f>ROUND(ROUND(AG71*AK71,2)*CX71,2)</f>
        <v>148.16</v>
      </c>
      <c r="DI71">
        <f t="shared" si="29"/>
        <v>0</v>
      </c>
      <c r="DJ71">
        <f>DG71</f>
        <v>389.81</v>
      </c>
      <c r="DK71">
        <v>0</v>
      </c>
      <c r="DL71" t="s">
        <v>282</v>
      </c>
      <c r="DM71">
        <v>0</v>
      </c>
      <c r="DN71" t="s">
        <v>277</v>
      </c>
      <c r="DO71">
        <v>12.62</v>
      </c>
    </row>
    <row r="72" spans="1:119" x14ac:dyDescent="0.2">
      <c r="A72">
        <f>ROW(Source!A159)</f>
        <v>159</v>
      </c>
      <c r="B72">
        <v>165646132</v>
      </c>
      <c r="C72">
        <v>165647175</v>
      </c>
      <c r="D72">
        <v>164610299</v>
      </c>
      <c r="E72">
        <v>1</v>
      </c>
      <c r="F72">
        <v>1</v>
      </c>
      <c r="G72">
        <v>1080</v>
      </c>
      <c r="H72">
        <v>2</v>
      </c>
      <c r="I72" t="s">
        <v>391</v>
      </c>
      <c r="J72" t="s">
        <v>392</v>
      </c>
      <c r="K72" t="s">
        <v>393</v>
      </c>
      <c r="L72">
        <v>1368</v>
      </c>
      <c r="N72">
        <v>1011</v>
      </c>
      <c r="O72" t="s">
        <v>281</v>
      </c>
      <c r="P72" t="s">
        <v>281</v>
      </c>
      <c r="Q72">
        <v>1</v>
      </c>
      <c r="W72">
        <v>0</v>
      </c>
      <c r="X72">
        <v>1359184910</v>
      </c>
      <c r="Y72">
        <f t="shared" si="25"/>
        <v>1.8260000000000001</v>
      </c>
      <c r="AA72">
        <v>0</v>
      </c>
      <c r="AB72">
        <v>4052.9</v>
      </c>
      <c r="AC72">
        <v>998.84</v>
      </c>
      <c r="AD72">
        <v>0</v>
      </c>
      <c r="AE72">
        <v>0</v>
      </c>
      <c r="AF72">
        <v>281.32</v>
      </c>
      <c r="AG72">
        <v>16.93</v>
      </c>
      <c r="AH72">
        <v>0</v>
      </c>
      <c r="AI72">
        <v>1</v>
      </c>
      <c r="AJ72">
        <v>13.76</v>
      </c>
      <c r="AK72">
        <v>56.35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1.66</v>
      </c>
      <c r="AU72" t="s">
        <v>25</v>
      </c>
      <c r="AV72">
        <v>0</v>
      </c>
      <c r="AW72">
        <v>2</v>
      </c>
      <c r="AX72">
        <v>165647186</v>
      </c>
      <c r="AY72">
        <v>1</v>
      </c>
      <c r="AZ72">
        <v>0</v>
      </c>
      <c r="BA72">
        <v>76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ROUND(Y72*Source!I159*DO72,9)</f>
        <v>3.5273079379999999</v>
      </c>
      <c r="CX72">
        <f>ROUND(Y72*Source!I159,9)</f>
        <v>0.20834659999999999</v>
      </c>
      <c r="CY72">
        <f>AB72</f>
        <v>4052.9</v>
      </c>
      <c r="CZ72">
        <f>AF72</f>
        <v>281.32</v>
      </c>
      <c r="DA72">
        <f>AJ72</f>
        <v>13.76</v>
      </c>
      <c r="DB72">
        <f t="shared" si="26"/>
        <v>513.68899999999996</v>
      </c>
      <c r="DC72">
        <f t="shared" si="27"/>
        <v>30.91</v>
      </c>
      <c r="DD72" t="s">
        <v>3</v>
      </c>
      <c r="DE72" t="s">
        <v>3</v>
      </c>
      <c r="DF72">
        <f t="shared" si="28"/>
        <v>0</v>
      </c>
      <c r="DG72">
        <f>ROUND(ROUND(AF72*AJ72,2)*CX72,2)</f>
        <v>806.5</v>
      </c>
      <c r="DH72">
        <f>ROUND(ROUND(AG72*AK72,2)*CX72,2)</f>
        <v>198.76</v>
      </c>
      <c r="DI72">
        <f t="shared" si="29"/>
        <v>0</v>
      </c>
      <c r="DJ72">
        <f>DG72</f>
        <v>806.5</v>
      </c>
      <c r="DK72">
        <v>0</v>
      </c>
      <c r="DL72" t="s">
        <v>282</v>
      </c>
      <c r="DM72">
        <v>0</v>
      </c>
      <c r="DN72" t="s">
        <v>277</v>
      </c>
      <c r="DO72">
        <v>16.93</v>
      </c>
    </row>
    <row r="73" spans="1:119" x14ac:dyDescent="0.2">
      <c r="A73">
        <f>ROW(Source!A159)</f>
        <v>159</v>
      </c>
      <c r="B73">
        <v>165646132</v>
      </c>
      <c r="C73">
        <v>165647175</v>
      </c>
      <c r="D73">
        <v>164610235</v>
      </c>
      <c r="E73">
        <v>1</v>
      </c>
      <c r="F73">
        <v>1</v>
      </c>
      <c r="G73">
        <v>1080</v>
      </c>
      <c r="H73">
        <v>2</v>
      </c>
      <c r="I73" t="s">
        <v>364</v>
      </c>
      <c r="J73" t="s">
        <v>365</v>
      </c>
      <c r="K73" t="s">
        <v>366</v>
      </c>
      <c r="L73">
        <v>1368</v>
      </c>
      <c r="N73">
        <v>1011</v>
      </c>
      <c r="O73" t="s">
        <v>281</v>
      </c>
      <c r="P73" t="s">
        <v>281</v>
      </c>
      <c r="Q73">
        <v>1</v>
      </c>
      <c r="W73">
        <v>0</v>
      </c>
      <c r="X73">
        <v>-1705059863</v>
      </c>
      <c r="Y73">
        <f t="shared" si="25"/>
        <v>0.71500000000000008</v>
      </c>
      <c r="AA73">
        <v>0</v>
      </c>
      <c r="AB73">
        <v>2141.4699999999998</v>
      </c>
      <c r="AC73">
        <v>744.56</v>
      </c>
      <c r="AD73">
        <v>0</v>
      </c>
      <c r="AE73">
        <v>0</v>
      </c>
      <c r="AF73">
        <v>140.38</v>
      </c>
      <c r="AG73">
        <v>12.62</v>
      </c>
      <c r="AH73">
        <v>0</v>
      </c>
      <c r="AI73">
        <v>1</v>
      </c>
      <c r="AJ73">
        <v>14.57</v>
      </c>
      <c r="AK73">
        <v>56.35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0.65</v>
      </c>
      <c r="AU73" t="s">
        <v>25</v>
      </c>
      <c r="AV73">
        <v>0</v>
      </c>
      <c r="AW73">
        <v>2</v>
      </c>
      <c r="AX73">
        <v>165647187</v>
      </c>
      <c r="AY73">
        <v>1</v>
      </c>
      <c r="AZ73">
        <v>0</v>
      </c>
      <c r="BA73">
        <v>77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ROUND(Y73*Source!I159*DO73,9)</f>
        <v>1.0295585300000001</v>
      </c>
      <c r="CX73">
        <f>ROUND(Y73*Source!I159,9)</f>
        <v>8.1581500000000001E-2</v>
      </c>
      <c r="CY73">
        <f>AB73</f>
        <v>2141.4699999999998</v>
      </c>
      <c r="CZ73">
        <f>AF73</f>
        <v>140.38</v>
      </c>
      <c r="DA73">
        <f>AJ73</f>
        <v>14.57</v>
      </c>
      <c r="DB73">
        <f t="shared" si="26"/>
        <v>100.375</v>
      </c>
      <c r="DC73">
        <f t="shared" si="27"/>
        <v>9.02</v>
      </c>
      <c r="DD73" t="s">
        <v>3</v>
      </c>
      <c r="DE73" t="s">
        <v>3</v>
      </c>
      <c r="DF73">
        <f t="shared" si="28"/>
        <v>0</v>
      </c>
      <c r="DG73">
        <f>ROUND(ROUND(AF73*AJ73,2)*CX73,2)</f>
        <v>166.86</v>
      </c>
      <c r="DH73">
        <f>ROUND(ROUND(AG73*AK73,2)*CX73,2)</f>
        <v>58.02</v>
      </c>
      <c r="DI73">
        <f t="shared" si="29"/>
        <v>0</v>
      </c>
      <c r="DJ73">
        <f>DG73</f>
        <v>166.86</v>
      </c>
      <c r="DK73">
        <v>0</v>
      </c>
      <c r="DL73" t="s">
        <v>282</v>
      </c>
      <c r="DM73">
        <v>0</v>
      </c>
      <c r="DN73" t="s">
        <v>277</v>
      </c>
      <c r="DO73">
        <v>12.62</v>
      </c>
    </row>
    <row r="74" spans="1:119" x14ac:dyDescent="0.2">
      <c r="A74">
        <f>ROW(Source!A159)</f>
        <v>159</v>
      </c>
      <c r="B74">
        <v>165646132</v>
      </c>
      <c r="C74">
        <v>165647175</v>
      </c>
      <c r="D74">
        <v>164610257</v>
      </c>
      <c r="E74">
        <v>1</v>
      </c>
      <c r="F74">
        <v>1</v>
      </c>
      <c r="G74">
        <v>1080</v>
      </c>
      <c r="H74">
        <v>2</v>
      </c>
      <c r="I74" t="s">
        <v>379</v>
      </c>
      <c r="J74" t="s">
        <v>380</v>
      </c>
      <c r="K74" t="s">
        <v>381</v>
      </c>
      <c r="L74">
        <v>1368</v>
      </c>
      <c r="N74">
        <v>1011</v>
      </c>
      <c r="O74" t="s">
        <v>281</v>
      </c>
      <c r="P74" t="s">
        <v>281</v>
      </c>
      <c r="Q74">
        <v>1</v>
      </c>
      <c r="W74">
        <v>0</v>
      </c>
      <c r="X74">
        <v>417504753</v>
      </c>
      <c r="Y74">
        <f t="shared" si="25"/>
        <v>1.7050000000000003</v>
      </c>
      <c r="AA74">
        <v>0</v>
      </c>
      <c r="AB74">
        <v>3420.6</v>
      </c>
      <c r="AC74">
        <v>1098.55</v>
      </c>
      <c r="AD74">
        <v>0</v>
      </c>
      <c r="AE74">
        <v>0</v>
      </c>
      <c r="AF74">
        <v>219.56</v>
      </c>
      <c r="AG74">
        <v>18.62</v>
      </c>
      <c r="AH74">
        <v>0</v>
      </c>
      <c r="AI74">
        <v>1</v>
      </c>
      <c r="AJ74">
        <v>14.88</v>
      </c>
      <c r="AK74">
        <v>56.35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1.55</v>
      </c>
      <c r="AU74" t="s">
        <v>25</v>
      </c>
      <c r="AV74">
        <v>0</v>
      </c>
      <c r="AW74">
        <v>2</v>
      </c>
      <c r="AX74">
        <v>165647188</v>
      </c>
      <c r="AY74">
        <v>1</v>
      </c>
      <c r="AZ74">
        <v>0</v>
      </c>
      <c r="BA74">
        <v>78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ROUND(Y74*Source!I159*DO74,9)</f>
        <v>3.6223441099999998</v>
      </c>
      <c r="CX74">
        <f>ROUND(Y74*Source!I159,9)</f>
        <v>0.19454050000000001</v>
      </c>
      <c r="CY74">
        <f>AB74</f>
        <v>3420.6</v>
      </c>
      <c r="CZ74">
        <f>AF74</f>
        <v>219.56</v>
      </c>
      <c r="DA74">
        <f>AJ74</f>
        <v>14.88</v>
      </c>
      <c r="DB74">
        <f t="shared" si="26"/>
        <v>374.35199999999998</v>
      </c>
      <c r="DC74">
        <f t="shared" si="27"/>
        <v>31.745999999999999</v>
      </c>
      <c r="DD74" t="s">
        <v>3</v>
      </c>
      <c r="DE74" t="s">
        <v>3</v>
      </c>
      <c r="DF74">
        <f t="shared" si="28"/>
        <v>0</v>
      </c>
      <c r="DG74">
        <f>ROUND(ROUND(AF74*AJ74,2)*CX74,2)</f>
        <v>635.57000000000005</v>
      </c>
      <c r="DH74">
        <f>ROUND(ROUND(AG74*AK74,2)*CX74,2)</f>
        <v>204.12</v>
      </c>
      <c r="DI74">
        <f t="shared" si="29"/>
        <v>0</v>
      </c>
      <c r="DJ74">
        <f>DG74</f>
        <v>635.57000000000005</v>
      </c>
      <c r="DK74">
        <v>0</v>
      </c>
      <c r="DL74" t="s">
        <v>282</v>
      </c>
      <c r="DM74">
        <v>0</v>
      </c>
      <c r="DN74" t="s">
        <v>277</v>
      </c>
      <c r="DO74">
        <v>18.62</v>
      </c>
    </row>
    <row r="75" spans="1:119" x14ac:dyDescent="0.2">
      <c r="A75">
        <f>ROW(Source!A159)</f>
        <v>159</v>
      </c>
      <c r="B75">
        <v>165646132</v>
      </c>
      <c r="C75">
        <v>165647175</v>
      </c>
      <c r="D75">
        <v>164610229</v>
      </c>
      <c r="E75">
        <v>1</v>
      </c>
      <c r="F75">
        <v>1</v>
      </c>
      <c r="G75">
        <v>1080</v>
      </c>
      <c r="H75">
        <v>2</v>
      </c>
      <c r="I75" t="s">
        <v>394</v>
      </c>
      <c r="J75" t="s">
        <v>395</v>
      </c>
      <c r="K75" t="s">
        <v>396</v>
      </c>
      <c r="L75">
        <v>1368</v>
      </c>
      <c r="N75">
        <v>1011</v>
      </c>
      <c r="O75" t="s">
        <v>281</v>
      </c>
      <c r="P75" t="s">
        <v>281</v>
      </c>
      <c r="Q75">
        <v>1</v>
      </c>
      <c r="W75">
        <v>0</v>
      </c>
      <c r="X75">
        <v>552425250</v>
      </c>
      <c r="Y75">
        <f t="shared" si="25"/>
        <v>0.57200000000000006</v>
      </c>
      <c r="AA75">
        <v>0</v>
      </c>
      <c r="AB75">
        <v>2904.15</v>
      </c>
      <c r="AC75">
        <v>998.84</v>
      </c>
      <c r="AD75">
        <v>0</v>
      </c>
      <c r="AE75">
        <v>0</v>
      </c>
      <c r="AF75">
        <v>180.35</v>
      </c>
      <c r="AG75">
        <v>16.93</v>
      </c>
      <c r="AH75">
        <v>0</v>
      </c>
      <c r="AI75">
        <v>1</v>
      </c>
      <c r="AJ75">
        <v>15.38</v>
      </c>
      <c r="AK75">
        <v>56.35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0.52</v>
      </c>
      <c r="AU75" t="s">
        <v>25</v>
      </c>
      <c r="AV75">
        <v>0</v>
      </c>
      <c r="AW75">
        <v>2</v>
      </c>
      <c r="AX75">
        <v>165647189</v>
      </c>
      <c r="AY75">
        <v>1</v>
      </c>
      <c r="AZ75">
        <v>0</v>
      </c>
      <c r="BA75">
        <v>79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ROUND(Y75*Source!I159*DO75,9)</f>
        <v>1.104939836</v>
      </c>
      <c r="CX75">
        <f>ROUND(Y75*Source!I159,9)</f>
        <v>6.5265199999999995E-2</v>
      </c>
      <c r="CY75">
        <f>AB75</f>
        <v>2904.15</v>
      </c>
      <c r="CZ75">
        <f>AF75</f>
        <v>180.35</v>
      </c>
      <c r="DA75">
        <f>AJ75</f>
        <v>15.38</v>
      </c>
      <c r="DB75">
        <f t="shared" si="26"/>
        <v>103.158</v>
      </c>
      <c r="DC75">
        <f t="shared" si="27"/>
        <v>9.68</v>
      </c>
      <c r="DD75" t="s">
        <v>3</v>
      </c>
      <c r="DE75" t="s">
        <v>3</v>
      </c>
      <c r="DF75">
        <f t="shared" si="28"/>
        <v>0</v>
      </c>
      <c r="DG75">
        <f>ROUND(ROUND(AF75*AJ75,2)*CX75,2)</f>
        <v>181.03</v>
      </c>
      <c r="DH75">
        <f>ROUND(ROUND(AG75*AK75,2)*CX75,2)</f>
        <v>62.26</v>
      </c>
      <c r="DI75">
        <f t="shared" si="29"/>
        <v>0</v>
      </c>
      <c r="DJ75">
        <f>DG75</f>
        <v>181.03</v>
      </c>
      <c r="DK75">
        <v>0</v>
      </c>
      <c r="DL75" t="s">
        <v>282</v>
      </c>
      <c r="DM75">
        <v>0</v>
      </c>
      <c r="DN75" t="s">
        <v>277</v>
      </c>
      <c r="DO75">
        <v>16.93</v>
      </c>
    </row>
    <row r="76" spans="1:119" x14ac:dyDescent="0.2">
      <c r="A76">
        <f>ROW(Source!A159)</f>
        <v>159</v>
      </c>
      <c r="B76">
        <v>165646132</v>
      </c>
      <c r="C76">
        <v>165647175</v>
      </c>
      <c r="D76">
        <v>164579076</v>
      </c>
      <c r="E76">
        <v>1</v>
      </c>
      <c r="F76">
        <v>1</v>
      </c>
      <c r="G76">
        <v>1080</v>
      </c>
      <c r="H76">
        <v>3</v>
      </c>
      <c r="I76" t="s">
        <v>367</v>
      </c>
      <c r="J76" t="s">
        <v>368</v>
      </c>
      <c r="K76" t="s">
        <v>369</v>
      </c>
      <c r="L76">
        <v>1339</v>
      </c>
      <c r="N76">
        <v>1007</v>
      </c>
      <c r="O76" t="s">
        <v>58</v>
      </c>
      <c r="P76" t="s">
        <v>58</v>
      </c>
      <c r="Q76">
        <v>1</v>
      </c>
      <c r="W76">
        <v>0</v>
      </c>
      <c r="X76">
        <v>-744103292</v>
      </c>
      <c r="Y76">
        <f>(AT76*1)</f>
        <v>5</v>
      </c>
      <c r="AA76">
        <v>54.9</v>
      </c>
      <c r="AB76">
        <v>0</v>
      </c>
      <c r="AC76">
        <v>0</v>
      </c>
      <c r="AD76">
        <v>0</v>
      </c>
      <c r="AE76">
        <v>7.07</v>
      </c>
      <c r="AF76">
        <v>0</v>
      </c>
      <c r="AG76">
        <v>0</v>
      </c>
      <c r="AH76">
        <v>0</v>
      </c>
      <c r="AI76">
        <v>7.75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5</v>
      </c>
      <c r="AU76" t="s">
        <v>24</v>
      </c>
      <c r="AV76">
        <v>0</v>
      </c>
      <c r="AW76">
        <v>2</v>
      </c>
      <c r="AX76">
        <v>165647190</v>
      </c>
      <c r="AY76">
        <v>1</v>
      </c>
      <c r="AZ76">
        <v>0</v>
      </c>
      <c r="BA76">
        <v>80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ROUND(Y76*Source!I159,9)</f>
        <v>0.57050000000000001</v>
      </c>
      <c r="CY76">
        <f>AA76</f>
        <v>54.9</v>
      </c>
      <c r="CZ76">
        <f>AE76</f>
        <v>7.07</v>
      </c>
      <c r="DA76">
        <f>AI76</f>
        <v>7.75</v>
      </c>
      <c r="DB76">
        <f>ROUND((ROUND(AT76*CZ76,2)*1),6)</f>
        <v>35.35</v>
      </c>
      <c r="DC76">
        <f>ROUND((ROUND(AT76*AG76,2)*1),6)</f>
        <v>0</v>
      </c>
      <c r="DD76" t="s">
        <v>3</v>
      </c>
      <c r="DE76" t="s">
        <v>3</v>
      </c>
      <c r="DF76">
        <f>ROUND(ROUND(AE76*AI76,2)*CX76,2)</f>
        <v>31.26</v>
      </c>
      <c r="DG76">
        <f>ROUND(ROUND(AF76,2)*CX76,2)</f>
        <v>0</v>
      </c>
      <c r="DH76">
        <f>ROUND(ROUND(AG76,2)*CX76,2)</f>
        <v>0</v>
      </c>
      <c r="DI76">
        <f t="shared" si="29"/>
        <v>0</v>
      </c>
      <c r="DJ76">
        <f>DF76</f>
        <v>31.26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ROW(Source!A159)</f>
        <v>159</v>
      </c>
      <c r="B77">
        <v>165646132</v>
      </c>
      <c r="C77">
        <v>165647175</v>
      </c>
      <c r="D77">
        <v>164579538</v>
      </c>
      <c r="E77">
        <v>1</v>
      </c>
      <c r="F77">
        <v>1</v>
      </c>
      <c r="G77">
        <v>1080</v>
      </c>
      <c r="H77">
        <v>3</v>
      </c>
      <c r="I77" t="s">
        <v>56</v>
      </c>
      <c r="J77" t="s">
        <v>59</v>
      </c>
      <c r="K77" t="s">
        <v>57</v>
      </c>
      <c r="L77">
        <v>1339</v>
      </c>
      <c r="N77">
        <v>1007</v>
      </c>
      <c r="O77" t="s">
        <v>58</v>
      </c>
      <c r="P77" t="s">
        <v>58</v>
      </c>
      <c r="Q77">
        <v>1</v>
      </c>
      <c r="W77">
        <v>0</v>
      </c>
      <c r="X77">
        <v>-269784120</v>
      </c>
      <c r="Y77">
        <f>(AT77*1)</f>
        <v>110</v>
      </c>
      <c r="AA77">
        <v>1001</v>
      </c>
      <c r="AB77">
        <v>0</v>
      </c>
      <c r="AC77">
        <v>0</v>
      </c>
      <c r="AD77">
        <v>0</v>
      </c>
      <c r="AE77">
        <v>99.9</v>
      </c>
      <c r="AF77">
        <v>0</v>
      </c>
      <c r="AG77">
        <v>0</v>
      </c>
      <c r="AH77">
        <v>0</v>
      </c>
      <c r="AI77">
        <v>10</v>
      </c>
      <c r="AJ77">
        <v>1</v>
      </c>
      <c r="AK77">
        <v>1</v>
      </c>
      <c r="AL77">
        <v>1</v>
      </c>
      <c r="AM77">
        <v>0</v>
      </c>
      <c r="AN77">
        <v>0</v>
      </c>
      <c r="AO77">
        <v>0</v>
      </c>
      <c r="AP77">
        <v>1</v>
      </c>
      <c r="AQ77">
        <v>0</v>
      </c>
      <c r="AR77">
        <v>0</v>
      </c>
      <c r="AS77" t="s">
        <v>3</v>
      </c>
      <c r="AT77">
        <v>110</v>
      </c>
      <c r="AU77" t="s">
        <v>24</v>
      </c>
      <c r="AV77">
        <v>0</v>
      </c>
      <c r="AW77">
        <v>1</v>
      </c>
      <c r="AX77">
        <v>-1</v>
      </c>
      <c r="AY77">
        <v>0</v>
      </c>
      <c r="AZ77">
        <v>0</v>
      </c>
      <c r="BA77" t="s">
        <v>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ROUND(Y77*Source!I159,9)</f>
        <v>12.551</v>
      </c>
      <c r="CY77">
        <f>AA77</f>
        <v>1001</v>
      </c>
      <c r="CZ77">
        <f>AE77</f>
        <v>99.9</v>
      </c>
      <c r="DA77">
        <f>AI77</f>
        <v>10</v>
      </c>
      <c r="DB77">
        <f>ROUND((ROUND(AT77*CZ77,2)*1),6)</f>
        <v>10989</v>
      </c>
      <c r="DC77">
        <f>ROUND((ROUND(AT77*AG77,2)*1),6)</f>
        <v>0</v>
      </c>
      <c r="DD77" t="s">
        <v>3</v>
      </c>
      <c r="DE77" t="s">
        <v>3</v>
      </c>
      <c r="DF77">
        <f>ROUND(ROUND(AE77*AI77,2)*CX77,2)</f>
        <v>12538.45</v>
      </c>
      <c r="DG77">
        <f>ROUND(ROUND(AF77,2)*CX77,2)</f>
        <v>0</v>
      </c>
      <c r="DH77">
        <f>ROUND(ROUND(AG77,2)*CX77,2)</f>
        <v>0</v>
      </c>
      <c r="DI77">
        <f t="shared" si="29"/>
        <v>0</v>
      </c>
      <c r="DJ77">
        <f>DF77</f>
        <v>12538.45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ROW(Source!A161)</f>
        <v>161</v>
      </c>
      <c r="B78">
        <v>165646132</v>
      </c>
      <c r="C78">
        <v>165647193</v>
      </c>
      <c r="D78">
        <v>164539427</v>
      </c>
      <c r="E78">
        <v>1080</v>
      </c>
      <c r="F78">
        <v>1</v>
      </c>
      <c r="G78">
        <v>1080</v>
      </c>
      <c r="H78">
        <v>1</v>
      </c>
      <c r="I78" t="s">
        <v>275</v>
      </c>
      <c r="J78" t="s">
        <v>3</v>
      </c>
      <c r="K78" t="s">
        <v>276</v>
      </c>
      <c r="L78">
        <v>1191</v>
      </c>
      <c r="N78">
        <v>1013</v>
      </c>
      <c r="O78" t="s">
        <v>277</v>
      </c>
      <c r="P78" t="s">
        <v>277</v>
      </c>
      <c r="Q78">
        <v>1</v>
      </c>
      <c r="W78">
        <v>0</v>
      </c>
      <c r="X78">
        <v>476480486</v>
      </c>
      <c r="Y78">
        <f t="shared" ref="Y78:Y83" si="30">(AT78*1.1)</f>
        <v>293.70000000000005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267</v>
      </c>
      <c r="AU78" t="s">
        <v>25</v>
      </c>
      <c r="AV78">
        <v>1</v>
      </c>
      <c r="AW78">
        <v>2</v>
      </c>
      <c r="AX78">
        <v>165647206</v>
      </c>
      <c r="AY78">
        <v>1</v>
      </c>
      <c r="AZ78">
        <v>0</v>
      </c>
      <c r="BA78">
        <v>82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U78">
        <f>ROUND(AT78*Source!I161*AH78*AL78,2)</f>
        <v>0</v>
      </c>
      <c r="CV78">
        <f>ROUND(Y78*Source!I161,9)</f>
        <v>9.5746199999999995</v>
      </c>
      <c r="CW78">
        <v>0</v>
      </c>
      <c r="CX78">
        <f>ROUND(Y78*Source!I161,9)</f>
        <v>9.5746199999999995</v>
      </c>
      <c r="CY78">
        <f>AD78</f>
        <v>0</v>
      </c>
      <c r="CZ78">
        <f>AH78</f>
        <v>0</v>
      </c>
      <c r="DA78">
        <f>AL78</f>
        <v>1</v>
      </c>
      <c r="DB78">
        <f t="shared" ref="DB78:DB83" si="31">ROUND((ROUND(AT78*CZ78,2)*1.1),6)</f>
        <v>0</v>
      </c>
      <c r="DC78">
        <f t="shared" ref="DC78:DC83" si="32">ROUND((ROUND(AT78*AG78,2)*1.1),6)</f>
        <v>0</v>
      </c>
      <c r="DD78" t="s">
        <v>3</v>
      </c>
      <c r="DE78" t="s">
        <v>3</v>
      </c>
      <c r="DF78">
        <f t="shared" ref="DF78:DF83" si="33">ROUND(ROUND(AE78,2)*CX78,2)</f>
        <v>0</v>
      </c>
      <c r="DG78">
        <f>ROUND(ROUND(AF78,2)*CX78,2)</f>
        <v>0</v>
      </c>
      <c r="DH78">
        <f>ROUND(ROUND(AG78,2)*CX78,2)</f>
        <v>0</v>
      </c>
      <c r="DI78">
        <f t="shared" si="29"/>
        <v>0</v>
      </c>
      <c r="DJ78">
        <f>DI78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ROW(Source!A161)</f>
        <v>161</v>
      </c>
      <c r="B79">
        <v>165646132</v>
      </c>
      <c r="C79">
        <v>165647193</v>
      </c>
      <c r="D79">
        <v>164610840</v>
      </c>
      <c r="E79">
        <v>1</v>
      </c>
      <c r="F79">
        <v>1</v>
      </c>
      <c r="G79">
        <v>1080</v>
      </c>
      <c r="H79">
        <v>2</v>
      </c>
      <c r="I79" t="s">
        <v>305</v>
      </c>
      <c r="J79" t="s">
        <v>306</v>
      </c>
      <c r="K79" t="s">
        <v>307</v>
      </c>
      <c r="L79">
        <v>1368</v>
      </c>
      <c r="N79">
        <v>1011</v>
      </c>
      <c r="O79" t="s">
        <v>281</v>
      </c>
      <c r="P79" t="s">
        <v>281</v>
      </c>
      <c r="Q79">
        <v>1</v>
      </c>
      <c r="W79">
        <v>0</v>
      </c>
      <c r="X79">
        <v>-1985943078</v>
      </c>
      <c r="Y79">
        <f t="shared" si="30"/>
        <v>0.64900000000000002</v>
      </c>
      <c r="AA79">
        <v>0</v>
      </c>
      <c r="AB79">
        <v>1485.19</v>
      </c>
      <c r="AC79">
        <v>744.56</v>
      </c>
      <c r="AD79">
        <v>0</v>
      </c>
      <c r="AE79">
        <v>0</v>
      </c>
      <c r="AF79">
        <v>83.1</v>
      </c>
      <c r="AG79">
        <v>12.62</v>
      </c>
      <c r="AH79">
        <v>0</v>
      </c>
      <c r="AI79">
        <v>1</v>
      </c>
      <c r="AJ79">
        <v>17.07</v>
      </c>
      <c r="AK79">
        <v>56.35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0.59</v>
      </c>
      <c r="AU79" t="s">
        <v>25</v>
      </c>
      <c r="AV79">
        <v>0</v>
      </c>
      <c r="AW79">
        <v>2</v>
      </c>
      <c r="AX79">
        <v>165647207</v>
      </c>
      <c r="AY79">
        <v>1</v>
      </c>
      <c r="AZ79">
        <v>0</v>
      </c>
      <c r="BA79">
        <v>83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ROUND(Y79*Source!I161*DO79,9)</f>
        <v>0.26700638799999998</v>
      </c>
      <c r="CX79">
        <f>ROUND(Y79*Source!I161,9)</f>
        <v>2.11574E-2</v>
      </c>
      <c r="CY79">
        <f>AB79</f>
        <v>1485.19</v>
      </c>
      <c r="CZ79">
        <f>AF79</f>
        <v>83.1</v>
      </c>
      <c r="DA79">
        <f>AJ79</f>
        <v>17.07</v>
      </c>
      <c r="DB79">
        <f t="shared" si="31"/>
        <v>53.933</v>
      </c>
      <c r="DC79">
        <f t="shared" si="32"/>
        <v>8.1950000000000003</v>
      </c>
      <c r="DD79" t="s">
        <v>3</v>
      </c>
      <c r="DE79" t="s">
        <v>3</v>
      </c>
      <c r="DF79">
        <f t="shared" si="33"/>
        <v>0</v>
      </c>
      <c r="DG79">
        <f>ROUND(ROUND(AF79*AJ79,2)*CX79,2)</f>
        <v>30.01</v>
      </c>
      <c r="DH79">
        <f>ROUND(ROUND(AG79*AK79,2)*CX79,2)</f>
        <v>15.05</v>
      </c>
      <c r="DI79">
        <f t="shared" si="29"/>
        <v>0</v>
      </c>
      <c r="DJ79">
        <f>DG79</f>
        <v>30.01</v>
      </c>
      <c r="DK79">
        <v>0</v>
      </c>
      <c r="DL79" t="s">
        <v>282</v>
      </c>
      <c r="DM79">
        <v>0</v>
      </c>
      <c r="DN79" t="s">
        <v>277</v>
      </c>
      <c r="DO79">
        <v>12.62</v>
      </c>
    </row>
    <row r="80" spans="1:119" x14ac:dyDescent="0.2">
      <c r="A80">
        <f>ROW(Source!A161)</f>
        <v>161</v>
      </c>
      <c r="B80">
        <v>165646132</v>
      </c>
      <c r="C80">
        <v>165647193</v>
      </c>
      <c r="D80">
        <v>164610076</v>
      </c>
      <c r="E80">
        <v>1</v>
      </c>
      <c r="F80">
        <v>1</v>
      </c>
      <c r="G80">
        <v>1080</v>
      </c>
      <c r="H80">
        <v>2</v>
      </c>
      <c r="I80" t="s">
        <v>292</v>
      </c>
      <c r="J80" t="s">
        <v>293</v>
      </c>
      <c r="K80" t="s">
        <v>294</v>
      </c>
      <c r="L80">
        <v>1368</v>
      </c>
      <c r="N80">
        <v>1011</v>
      </c>
      <c r="O80" t="s">
        <v>281</v>
      </c>
      <c r="P80" t="s">
        <v>281</v>
      </c>
      <c r="Q80">
        <v>1</v>
      </c>
      <c r="W80">
        <v>0</v>
      </c>
      <c r="X80">
        <v>1087580389</v>
      </c>
      <c r="Y80">
        <f t="shared" si="30"/>
        <v>0.49500000000000005</v>
      </c>
      <c r="AA80">
        <v>0</v>
      </c>
      <c r="AB80">
        <v>2706.94</v>
      </c>
      <c r="AC80">
        <v>998.84</v>
      </c>
      <c r="AD80">
        <v>0</v>
      </c>
      <c r="AE80">
        <v>0</v>
      </c>
      <c r="AF80">
        <v>179.17</v>
      </c>
      <c r="AG80">
        <v>16.93</v>
      </c>
      <c r="AH80">
        <v>0</v>
      </c>
      <c r="AI80">
        <v>1</v>
      </c>
      <c r="AJ80">
        <v>14.43</v>
      </c>
      <c r="AK80">
        <v>56.35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0.45</v>
      </c>
      <c r="AU80" t="s">
        <v>25</v>
      </c>
      <c r="AV80">
        <v>0</v>
      </c>
      <c r="AW80">
        <v>2</v>
      </c>
      <c r="AX80">
        <v>165647208</v>
      </c>
      <c r="AY80">
        <v>1</v>
      </c>
      <c r="AZ80">
        <v>0</v>
      </c>
      <c r="BA80">
        <v>84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ROUND(Y80*Source!I161*DO80,9)</f>
        <v>0.27319940999999998</v>
      </c>
      <c r="CX80">
        <f>ROUND(Y80*Source!I161,9)</f>
        <v>1.6136999999999999E-2</v>
      </c>
      <c r="CY80">
        <f>AB80</f>
        <v>2706.94</v>
      </c>
      <c r="CZ80">
        <f>AF80</f>
        <v>179.17</v>
      </c>
      <c r="DA80">
        <f>AJ80</f>
        <v>14.43</v>
      </c>
      <c r="DB80">
        <f t="shared" si="31"/>
        <v>88.692999999999998</v>
      </c>
      <c r="DC80">
        <f t="shared" si="32"/>
        <v>8.3819999999999997</v>
      </c>
      <c r="DD80" t="s">
        <v>3</v>
      </c>
      <c r="DE80" t="s">
        <v>3</v>
      </c>
      <c r="DF80">
        <f t="shared" si="33"/>
        <v>0</v>
      </c>
      <c r="DG80">
        <f>ROUND(ROUND(AF80*AJ80,2)*CX80,2)</f>
        <v>41.72</v>
      </c>
      <c r="DH80">
        <f>ROUND(ROUND(AG80*AK80,2)*CX80,2)</f>
        <v>15.39</v>
      </c>
      <c r="DI80">
        <f t="shared" si="29"/>
        <v>0</v>
      </c>
      <c r="DJ80">
        <f>DG80</f>
        <v>41.72</v>
      </c>
      <c r="DK80">
        <v>0</v>
      </c>
      <c r="DL80" t="s">
        <v>282</v>
      </c>
      <c r="DM80">
        <v>0</v>
      </c>
      <c r="DN80" t="s">
        <v>277</v>
      </c>
      <c r="DO80">
        <v>16.93</v>
      </c>
    </row>
    <row r="81" spans="1:119" x14ac:dyDescent="0.2">
      <c r="A81">
        <f>ROW(Source!A161)</f>
        <v>161</v>
      </c>
      <c r="B81">
        <v>165646132</v>
      </c>
      <c r="C81">
        <v>165647193</v>
      </c>
      <c r="D81">
        <v>164610235</v>
      </c>
      <c r="E81">
        <v>1</v>
      </c>
      <c r="F81">
        <v>1</v>
      </c>
      <c r="G81">
        <v>1080</v>
      </c>
      <c r="H81">
        <v>2</v>
      </c>
      <c r="I81" t="s">
        <v>364</v>
      </c>
      <c r="J81" t="s">
        <v>365</v>
      </c>
      <c r="K81" t="s">
        <v>366</v>
      </c>
      <c r="L81">
        <v>1368</v>
      </c>
      <c r="N81">
        <v>1011</v>
      </c>
      <c r="O81" t="s">
        <v>281</v>
      </c>
      <c r="P81" t="s">
        <v>281</v>
      </c>
      <c r="Q81">
        <v>1</v>
      </c>
      <c r="W81">
        <v>0</v>
      </c>
      <c r="X81">
        <v>-1705059863</v>
      </c>
      <c r="Y81">
        <f t="shared" si="30"/>
        <v>12.936</v>
      </c>
      <c r="AA81">
        <v>0</v>
      </c>
      <c r="AB81">
        <v>2141.4699999999998</v>
      </c>
      <c r="AC81">
        <v>744.56</v>
      </c>
      <c r="AD81">
        <v>0</v>
      </c>
      <c r="AE81">
        <v>0</v>
      </c>
      <c r="AF81">
        <v>140.38</v>
      </c>
      <c r="AG81">
        <v>12.62</v>
      </c>
      <c r="AH81">
        <v>0</v>
      </c>
      <c r="AI81">
        <v>1</v>
      </c>
      <c r="AJ81">
        <v>14.57</v>
      </c>
      <c r="AK81">
        <v>56.35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11.76</v>
      </c>
      <c r="AU81" t="s">
        <v>25</v>
      </c>
      <c r="AV81">
        <v>0</v>
      </c>
      <c r="AW81">
        <v>2</v>
      </c>
      <c r="AX81">
        <v>165647209</v>
      </c>
      <c r="AY81">
        <v>1</v>
      </c>
      <c r="AZ81">
        <v>0</v>
      </c>
      <c r="BA81">
        <v>85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ROUND(Y81*Source!I161*DO81,9)</f>
        <v>5.3220256319999999</v>
      </c>
      <c r="CX81">
        <f>ROUND(Y81*Source!I161,9)</f>
        <v>0.42171360000000002</v>
      </c>
      <c r="CY81">
        <f>AB81</f>
        <v>2141.4699999999998</v>
      </c>
      <c r="CZ81">
        <f>AF81</f>
        <v>140.38</v>
      </c>
      <c r="DA81">
        <f>AJ81</f>
        <v>14.57</v>
      </c>
      <c r="DB81">
        <f t="shared" si="31"/>
        <v>1815.9570000000001</v>
      </c>
      <c r="DC81">
        <f t="shared" si="32"/>
        <v>163.251</v>
      </c>
      <c r="DD81" t="s">
        <v>3</v>
      </c>
      <c r="DE81" t="s">
        <v>3</v>
      </c>
      <c r="DF81">
        <f t="shared" si="33"/>
        <v>0</v>
      </c>
      <c r="DG81">
        <f>ROUND(ROUND(AF81*AJ81,2)*CX81,2)</f>
        <v>862.55</v>
      </c>
      <c r="DH81">
        <f>ROUND(ROUND(AG81*AK81,2)*CX81,2)</f>
        <v>299.89999999999998</v>
      </c>
      <c r="DI81">
        <f t="shared" si="29"/>
        <v>0</v>
      </c>
      <c r="DJ81">
        <f>DG81</f>
        <v>862.55</v>
      </c>
      <c r="DK81">
        <v>0</v>
      </c>
      <c r="DL81" t="s">
        <v>282</v>
      </c>
      <c r="DM81">
        <v>0</v>
      </c>
      <c r="DN81" t="s">
        <v>277</v>
      </c>
      <c r="DO81">
        <v>12.62</v>
      </c>
    </row>
    <row r="82" spans="1:119" x14ac:dyDescent="0.2">
      <c r="A82">
        <f>ROW(Source!A161)</f>
        <v>161</v>
      </c>
      <c r="B82">
        <v>165646132</v>
      </c>
      <c r="C82">
        <v>165647193</v>
      </c>
      <c r="D82">
        <v>164610266</v>
      </c>
      <c r="E82">
        <v>1</v>
      </c>
      <c r="F82">
        <v>1</v>
      </c>
      <c r="G82">
        <v>1080</v>
      </c>
      <c r="H82">
        <v>2</v>
      </c>
      <c r="I82" t="s">
        <v>397</v>
      </c>
      <c r="J82" t="s">
        <v>398</v>
      </c>
      <c r="K82" t="s">
        <v>399</v>
      </c>
      <c r="L82">
        <v>1368</v>
      </c>
      <c r="N82">
        <v>1011</v>
      </c>
      <c r="O82" t="s">
        <v>281</v>
      </c>
      <c r="P82" t="s">
        <v>281</v>
      </c>
      <c r="Q82">
        <v>1</v>
      </c>
      <c r="W82">
        <v>0</v>
      </c>
      <c r="X82">
        <v>-394970208</v>
      </c>
      <c r="Y82">
        <f t="shared" si="30"/>
        <v>11.880000000000003</v>
      </c>
      <c r="AA82">
        <v>0</v>
      </c>
      <c r="AB82">
        <v>290.54000000000002</v>
      </c>
      <c r="AC82">
        <v>0</v>
      </c>
      <c r="AD82">
        <v>0</v>
      </c>
      <c r="AE82">
        <v>0</v>
      </c>
      <c r="AF82">
        <v>20.51</v>
      </c>
      <c r="AG82">
        <v>0</v>
      </c>
      <c r="AH82">
        <v>0</v>
      </c>
      <c r="AI82">
        <v>1</v>
      </c>
      <c r="AJ82">
        <v>13.53</v>
      </c>
      <c r="AK82">
        <v>56.35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10.8</v>
      </c>
      <c r="AU82" t="s">
        <v>25</v>
      </c>
      <c r="AV82">
        <v>0</v>
      </c>
      <c r="AW82">
        <v>2</v>
      </c>
      <c r="AX82">
        <v>165647210</v>
      </c>
      <c r="AY82">
        <v>1</v>
      </c>
      <c r="AZ82">
        <v>0</v>
      </c>
      <c r="BA82">
        <v>86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ROUND(Y82*Source!I161*DO82,9)</f>
        <v>0</v>
      </c>
      <c r="CX82">
        <f>ROUND(Y82*Source!I161,9)</f>
        <v>0.38728800000000002</v>
      </c>
      <c r="CY82">
        <f>AB82</f>
        <v>290.54000000000002</v>
      </c>
      <c r="CZ82">
        <f>AF82</f>
        <v>20.51</v>
      </c>
      <c r="DA82">
        <f>AJ82</f>
        <v>13.53</v>
      </c>
      <c r="DB82">
        <f t="shared" si="31"/>
        <v>243.661</v>
      </c>
      <c r="DC82">
        <f t="shared" si="32"/>
        <v>0</v>
      </c>
      <c r="DD82" t="s">
        <v>3</v>
      </c>
      <c r="DE82" t="s">
        <v>3</v>
      </c>
      <c r="DF82">
        <f t="shared" si="33"/>
        <v>0</v>
      </c>
      <c r="DG82">
        <f>ROUND(ROUND(AF82*AJ82,2)*CX82,2)</f>
        <v>107.47</v>
      </c>
      <c r="DH82">
        <f>ROUND(ROUND(AG82*AK82,2)*CX82,2)</f>
        <v>0</v>
      </c>
      <c r="DI82">
        <f t="shared" si="29"/>
        <v>0</v>
      </c>
      <c r="DJ82">
        <f>DG82</f>
        <v>107.47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ROW(Source!A161)</f>
        <v>161</v>
      </c>
      <c r="B83">
        <v>165646132</v>
      </c>
      <c r="C83">
        <v>165647193</v>
      </c>
      <c r="D83">
        <v>164610335</v>
      </c>
      <c r="E83">
        <v>1</v>
      </c>
      <c r="F83">
        <v>1</v>
      </c>
      <c r="G83">
        <v>1080</v>
      </c>
      <c r="H83">
        <v>2</v>
      </c>
      <c r="I83" t="s">
        <v>400</v>
      </c>
      <c r="J83" t="s">
        <v>401</v>
      </c>
      <c r="K83" t="s">
        <v>402</v>
      </c>
      <c r="L83">
        <v>1368</v>
      </c>
      <c r="N83">
        <v>1011</v>
      </c>
      <c r="O83" t="s">
        <v>281</v>
      </c>
      <c r="P83" t="s">
        <v>281</v>
      </c>
      <c r="Q83">
        <v>1</v>
      </c>
      <c r="W83">
        <v>0</v>
      </c>
      <c r="X83">
        <v>-877802566</v>
      </c>
      <c r="Y83">
        <f t="shared" si="30"/>
        <v>19.14</v>
      </c>
      <c r="AA83">
        <v>0</v>
      </c>
      <c r="AB83">
        <v>2.82</v>
      </c>
      <c r="AC83">
        <v>0</v>
      </c>
      <c r="AD83">
        <v>0</v>
      </c>
      <c r="AE83">
        <v>0</v>
      </c>
      <c r="AF83">
        <v>0.23</v>
      </c>
      <c r="AG83">
        <v>0</v>
      </c>
      <c r="AH83">
        <v>0</v>
      </c>
      <c r="AI83">
        <v>1</v>
      </c>
      <c r="AJ83">
        <v>11.7</v>
      </c>
      <c r="AK83">
        <v>56.35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17.399999999999999</v>
      </c>
      <c r="AU83" t="s">
        <v>25</v>
      </c>
      <c r="AV83">
        <v>0</v>
      </c>
      <c r="AW83">
        <v>2</v>
      </c>
      <c r="AX83">
        <v>165647211</v>
      </c>
      <c r="AY83">
        <v>1</v>
      </c>
      <c r="AZ83">
        <v>0</v>
      </c>
      <c r="BA83">
        <v>87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ROUND(Y83*Source!I161*DO83,9)</f>
        <v>0</v>
      </c>
      <c r="CX83">
        <f>ROUND(Y83*Source!I161,9)</f>
        <v>0.62396399999999996</v>
      </c>
      <c r="CY83">
        <f>AB83</f>
        <v>2.82</v>
      </c>
      <c r="CZ83">
        <f>AF83</f>
        <v>0.23</v>
      </c>
      <c r="DA83">
        <f>AJ83</f>
        <v>11.7</v>
      </c>
      <c r="DB83">
        <f t="shared" si="31"/>
        <v>4.4000000000000004</v>
      </c>
      <c r="DC83">
        <f t="shared" si="32"/>
        <v>0</v>
      </c>
      <c r="DD83" t="s">
        <v>3</v>
      </c>
      <c r="DE83" t="s">
        <v>3</v>
      </c>
      <c r="DF83">
        <f t="shared" si="33"/>
        <v>0</v>
      </c>
      <c r="DG83">
        <f>ROUND(ROUND(AF83*AJ83,2)*CX83,2)</f>
        <v>1.68</v>
      </c>
      <c r="DH83">
        <f>ROUND(ROUND(AG83*AK83,2)*CX83,2)</f>
        <v>0</v>
      </c>
      <c r="DI83">
        <f t="shared" si="29"/>
        <v>0</v>
      </c>
      <c r="DJ83">
        <f>DG83</f>
        <v>1.68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ROW(Source!A161)</f>
        <v>161</v>
      </c>
      <c r="B84">
        <v>165646132</v>
      </c>
      <c r="C84">
        <v>165647193</v>
      </c>
      <c r="D84">
        <v>164579687</v>
      </c>
      <c r="E84">
        <v>1</v>
      </c>
      <c r="F84">
        <v>1</v>
      </c>
      <c r="G84">
        <v>1080</v>
      </c>
      <c r="H84">
        <v>3</v>
      </c>
      <c r="I84" t="s">
        <v>403</v>
      </c>
      <c r="J84" t="s">
        <v>404</v>
      </c>
      <c r="K84" t="s">
        <v>455</v>
      </c>
      <c r="L84">
        <v>1327</v>
      </c>
      <c r="N84">
        <v>1005</v>
      </c>
      <c r="O84" t="s">
        <v>345</v>
      </c>
      <c r="P84" t="s">
        <v>345</v>
      </c>
      <c r="Q84">
        <v>1</v>
      </c>
      <c r="W84">
        <v>0</v>
      </c>
      <c r="X84">
        <v>549690977</v>
      </c>
      <c r="Y84">
        <f t="shared" ref="Y84:Y89" si="34">(AT84*1)</f>
        <v>12</v>
      </c>
      <c r="AA84">
        <v>54.83</v>
      </c>
      <c r="AB84">
        <v>0</v>
      </c>
      <c r="AC84">
        <v>0</v>
      </c>
      <c r="AD84">
        <v>0</v>
      </c>
      <c r="AE84">
        <v>5.0199999999999996</v>
      </c>
      <c r="AF84">
        <v>0</v>
      </c>
      <c r="AG84">
        <v>0</v>
      </c>
      <c r="AH84">
        <v>0</v>
      </c>
      <c r="AI84">
        <v>10.9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12</v>
      </c>
      <c r="AU84" t="s">
        <v>24</v>
      </c>
      <c r="AV84">
        <v>0</v>
      </c>
      <c r="AW84">
        <v>2</v>
      </c>
      <c r="AX84">
        <v>165647212</v>
      </c>
      <c r="AY84">
        <v>1</v>
      </c>
      <c r="AZ84">
        <v>0</v>
      </c>
      <c r="BA84">
        <v>88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ROUND(Y84*Source!I161,9)</f>
        <v>0.39119999999999999</v>
      </c>
      <c r="CY84">
        <f t="shared" ref="CY84:CY89" si="35">AA84</f>
        <v>54.83</v>
      </c>
      <c r="CZ84">
        <f t="shared" ref="CZ84:CZ89" si="36">AE84</f>
        <v>5.0199999999999996</v>
      </c>
      <c r="DA84">
        <f t="shared" ref="DA84:DA89" si="37">AI84</f>
        <v>10.9</v>
      </c>
      <c r="DB84">
        <f t="shared" ref="DB84:DB89" si="38">ROUND((ROUND(AT84*CZ84,2)*1),6)</f>
        <v>60.24</v>
      </c>
      <c r="DC84">
        <f t="shared" ref="DC84:DC89" si="39">ROUND((ROUND(AT84*AG84,2)*1),6)</f>
        <v>0</v>
      </c>
      <c r="DD84" t="s">
        <v>3</v>
      </c>
      <c r="DE84" t="s">
        <v>3</v>
      </c>
      <c r="DF84">
        <f t="shared" ref="DF84:DF89" si="40">ROUND(ROUND(AE84*AI84,2)*CX84,2)</f>
        <v>21.41</v>
      </c>
      <c r="DG84">
        <f t="shared" ref="DG84:DG93" si="41">ROUND(ROUND(AF84,2)*CX84,2)</f>
        <v>0</v>
      </c>
      <c r="DH84">
        <f t="shared" ref="DH84:DH93" si="42">ROUND(ROUND(AG84,2)*CX84,2)</f>
        <v>0</v>
      </c>
      <c r="DI84">
        <f t="shared" si="29"/>
        <v>0</v>
      </c>
      <c r="DJ84">
        <f t="shared" ref="DJ84:DJ89" si="43">DF84</f>
        <v>21.41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ROW(Source!A161)</f>
        <v>161</v>
      </c>
      <c r="B85">
        <v>165646132</v>
      </c>
      <c r="C85">
        <v>165647193</v>
      </c>
      <c r="D85">
        <v>164579076</v>
      </c>
      <c r="E85">
        <v>1</v>
      </c>
      <c r="F85">
        <v>1</v>
      </c>
      <c r="G85">
        <v>1080</v>
      </c>
      <c r="H85">
        <v>3</v>
      </c>
      <c r="I85" t="s">
        <v>367</v>
      </c>
      <c r="J85" t="s">
        <v>368</v>
      </c>
      <c r="K85" t="s">
        <v>369</v>
      </c>
      <c r="L85">
        <v>1339</v>
      </c>
      <c r="N85">
        <v>1007</v>
      </c>
      <c r="O85" t="s">
        <v>58</v>
      </c>
      <c r="P85" t="s">
        <v>58</v>
      </c>
      <c r="Q85">
        <v>1</v>
      </c>
      <c r="W85">
        <v>0</v>
      </c>
      <c r="X85">
        <v>-744103292</v>
      </c>
      <c r="Y85">
        <f t="shared" si="34"/>
        <v>178</v>
      </c>
      <c r="AA85">
        <v>54.9</v>
      </c>
      <c r="AB85">
        <v>0</v>
      </c>
      <c r="AC85">
        <v>0</v>
      </c>
      <c r="AD85">
        <v>0</v>
      </c>
      <c r="AE85">
        <v>7.07</v>
      </c>
      <c r="AF85">
        <v>0</v>
      </c>
      <c r="AG85">
        <v>0</v>
      </c>
      <c r="AH85">
        <v>0</v>
      </c>
      <c r="AI85">
        <v>7.75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178</v>
      </c>
      <c r="AU85" t="s">
        <v>24</v>
      </c>
      <c r="AV85">
        <v>0</v>
      </c>
      <c r="AW85">
        <v>2</v>
      </c>
      <c r="AX85">
        <v>165647213</v>
      </c>
      <c r="AY85">
        <v>1</v>
      </c>
      <c r="AZ85">
        <v>0</v>
      </c>
      <c r="BA85">
        <v>89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ROUND(Y85*Source!I161,9)</f>
        <v>5.8028000000000004</v>
      </c>
      <c r="CY85">
        <f t="shared" si="35"/>
        <v>54.9</v>
      </c>
      <c r="CZ85">
        <f t="shared" si="36"/>
        <v>7.07</v>
      </c>
      <c r="DA85">
        <f t="shared" si="37"/>
        <v>7.75</v>
      </c>
      <c r="DB85">
        <f t="shared" si="38"/>
        <v>1258.46</v>
      </c>
      <c r="DC85">
        <f t="shared" si="39"/>
        <v>0</v>
      </c>
      <c r="DD85" t="s">
        <v>3</v>
      </c>
      <c r="DE85" t="s">
        <v>3</v>
      </c>
      <c r="DF85">
        <f t="shared" si="40"/>
        <v>317.94</v>
      </c>
      <c r="DG85">
        <f t="shared" si="41"/>
        <v>0</v>
      </c>
      <c r="DH85">
        <f t="shared" si="42"/>
        <v>0</v>
      </c>
      <c r="DI85">
        <f t="shared" si="29"/>
        <v>0</v>
      </c>
      <c r="DJ85">
        <f t="shared" si="43"/>
        <v>317.94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ROW(Source!A161)</f>
        <v>161</v>
      </c>
      <c r="B86">
        <v>165646132</v>
      </c>
      <c r="C86">
        <v>165647193</v>
      </c>
      <c r="D86">
        <v>164579019</v>
      </c>
      <c r="E86">
        <v>1</v>
      </c>
      <c r="F86">
        <v>1</v>
      </c>
      <c r="G86">
        <v>1080</v>
      </c>
      <c r="H86">
        <v>3</v>
      </c>
      <c r="I86" t="s">
        <v>406</v>
      </c>
      <c r="J86" t="s">
        <v>407</v>
      </c>
      <c r="K86" t="s">
        <v>408</v>
      </c>
      <c r="L86">
        <v>1348</v>
      </c>
      <c r="N86">
        <v>1009</v>
      </c>
      <c r="O86" t="s">
        <v>233</v>
      </c>
      <c r="P86" t="s">
        <v>233</v>
      </c>
      <c r="Q86">
        <v>1000</v>
      </c>
      <c r="W86">
        <v>0</v>
      </c>
      <c r="X86">
        <v>771742722</v>
      </c>
      <c r="Y86">
        <f t="shared" si="34"/>
        <v>0.09</v>
      </c>
      <c r="AA86">
        <v>25311.599999999999</v>
      </c>
      <c r="AB86">
        <v>0</v>
      </c>
      <c r="AC86">
        <v>0</v>
      </c>
      <c r="AD86">
        <v>0</v>
      </c>
      <c r="AE86">
        <v>3377.15</v>
      </c>
      <c r="AF86">
        <v>0</v>
      </c>
      <c r="AG86">
        <v>0</v>
      </c>
      <c r="AH86">
        <v>0</v>
      </c>
      <c r="AI86">
        <v>7.48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0.09</v>
      </c>
      <c r="AU86" t="s">
        <v>24</v>
      </c>
      <c r="AV86">
        <v>0</v>
      </c>
      <c r="AW86">
        <v>2</v>
      </c>
      <c r="AX86">
        <v>165647214</v>
      </c>
      <c r="AY86">
        <v>1</v>
      </c>
      <c r="AZ86">
        <v>0</v>
      </c>
      <c r="BA86">
        <v>90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ROUND(Y86*Source!I161,9)</f>
        <v>2.934E-3</v>
      </c>
      <c r="CY86">
        <f t="shared" si="35"/>
        <v>25311.599999999999</v>
      </c>
      <c r="CZ86">
        <f t="shared" si="36"/>
        <v>3377.15</v>
      </c>
      <c r="DA86">
        <f t="shared" si="37"/>
        <v>7.48</v>
      </c>
      <c r="DB86">
        <f t="shared" si="38"/>
        <v>303.94</v>
      </c>
      <c r="DC86">
        <f t="shared" si="39"/>
        <v>0</v>
      </c>
      <c r="DD86" t="s">
        <v>3</v>
      </c>
      <c r="DE86" t="s">
        <v>3</v>
      </c>
      <c r="DF86">
        <f t="shared" si="40"/>
        <v>74.12</v>
      </c>
      <c r="DG86">
        <f t="shared" si="41"/>
        <v>0</v>
      </c>
      <c r="DH86">
        <f t="shared" si="42"/>
        <v>0</v>
      </c>
      <c r="DI86">
        <f t="shared" si="29"/>
        <v>0</v>
      </c>
      <c r="DJ86">
        <f t="shared" si="43"/>
        <v>74.12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ROW(Source!A161)</f>
        <v>161</v>
      </c>
      <c r="B87">
        <v>165646132</v>
      </c>
      <c r="C87">
        <v>165647193</v>
      </c>
      <c r="D87">
        <v>164579538</v>
      </c>
      <c r="E87">
        <v>1</v>
      </c>
      <c r="F87">
        <v>1</v>
      </c>
      <c r="G87">
        <v>1080</v>
      </c>
      <c r="H87">
        <v>3</v>
      </c>
      <c r="I87" t="s">
        <v>56</v>
      </c>
      <c r="J87" t="s">
        <v>59</v>
      </c>
      <c r="K87" t="s">
        <v>57</v>
      </c>
      <c r="L87">
        <v>1339</v>
      </c>
      <c r="N87">
        <v>1007</v>
      </c>
      <c r="O87" t="s">
        <v>58</v>
      </c>
      <c r="P87" t="s">
        <v>58</v>
      </c>
      <c r="Q87">
        <v>1</v>
      </c>
      <c r="W87">
        <v>0</v>
      </c>
      <c r="X87">
        <v>-269784120</v>
      </c>
      <c r="Y87">
        <f t="shared" si="34"/>
        <v>40</v>
      </c>
      <c r="AA87">
        <v>1001</v>
      </c>
      <c r="AB87">
        <v>0</v>
      </c>
      <c r="AC87">
        <v>0</v>
      </c>
      <c r="AD87">
        <v>0</v>
      </c>
      <c r="AE87">
        <v>99.9</v>
      </c>
      <c r="AF87">
        <v>0</v>
      </c>
      <c r="AG87">
        <v>0</v>
      </c>
      <c r="AH87">
        <v>0</v>
      </c>
      <c r="AI87">
        <v>10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40</v>
      </c>
      <c r="AU87" t="s">
        <v>24</v>
      </c>
      <c r="AV87">
        <v>0</v>
      </c>
      <c r="AW87">
        <v>2</v>
      </c>
      <c r="AX87">
        <v>165647215</v>
      </c>
      <c r="AY87">
        <v>1</v>
      </c>
      <c r="AZ87">
        <v>0</v>
      </c>
      <c r="BA87">
        <v>91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ROUND(Y87*Source!I161,9)</f>
        <v>1.304</v>
      </c>
      <c r="CY87">
        <f t="shared" si="35"/>
        <v>1001</v>
      </c>
      <c r="CZ87">
        <f t="shared" si="36"/>
        <v>99.9</v>
      </c>
      <c r="DA87">
        <f t="shared" si="37"/>
        <v>10</v>
      </c>
      <c r="DB87">
        <f t="shared" si="38"/>
        <v>3996</v>
      </c>
      <c r="DC87">
        <f t="shared" si="39"/>
        <v>0</v>
      </c>
      <c r="DD87" t="s">
        <v>3</v>
      </c>
      <c r="DE87" t="s">
        <v>3</v>
      </c>
      <c r="DF87">
        <f t="shared" si="40"/>
        <v>1302.7</v>
      </c>
      <c r="DG87">
        <f t="shared" si="41"/>
        <v>0</v>
      </c>
      <c r="DH87">
        <f t="shared" si="42"/>
        <v>0</v>
      </c>
      <c r="DI87">
        <f t="shared" si="29"/>
        <v>0</v>
      </c>
      <c r="DJ87">
        <f t="shared" si="43"/>
        <v>1302.7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ROW(Source!A161)</f>
        <v>161</v>
      </c>
      <c r="B88">
        <v>165646132</v>
      </c>
      <c r="C88">
        <v>165647193</v>
      </c>
      <c r="D88">
        <v>164586341</v>
      </c>
      <c r="E88">
        <v>1</v>
      </c>
      <c r="F88">
        <v>1</v>
      </c>
      <c r="G88">
        <v>1080</v>
      </c>
      <c r="H88">
        <v>3</v>
      </c>
      <c r="I88" t="s">
        <v>217</v>
      </c>
      <c r="J88" t="s">
        <v>219</v>
      </c>
      <c r="K88" t="s">
        <v>218</v>
      </c>
      <c r="L88">
        <v>1339</v>
      </c>
      <c r="N88">
        <v>1007</v>
      </c>
      <c r="O88" t="s">
        <v>58</v>
      </c>
      <c r="P88" t="s">
        <v>58</v>
      </c>
      <c r="Q88">
        <v>1</v>
      </c>
      <c r="W88">
        <v>0</v>
      </c>
      <c r="X88">
        <v>-329156661</v>
      </c>
      <c r="Y88">
        <f t="shared" si="34"/>
        <v>162</v>
      </c>
      <c r="AA88">
        <v>6328.15</v>
      </c>
      <c r="AB88">
        <v>0</v>
      </c>
      <c r="AC88">
        <v>0</v>
      </c>
      <c r="AD88">
        <v>0</v>
      </c>
      <c r="AE88">
        <v>501.63</v>
      </c>
      <c r="AF88">
        <v>0</v>
      </c>
      <c r="AG88">
        <v>0</v>
      </c>
      <c r="AH88">
        <v>0</v>
      </c>
      <c r="AI88">
        <v>12.59</v>
      </c>
      <c r="AJ88">
        <v>1</v>
      </c>
      <c r="AK88">
        <v>1</v>
      </c>
      <c r="AL88">
        <v>1</v>
      </c>
      <c r="AM88">
        <v>0</v>
      </c>
      <c r="AN88">
        <v>0</v>
      </c>
      <c r="AO88">
        <v>0</v>
      </c>
      <c r="AP88">
        <v>1</v>
      </c>
      <c r="AQ88">
        <v>0</v>
      </c>
      <c r="AR88">
        <v>0</v>
      </c>
      <c r="AS88" t="s">
        <v>3</v>
      </c>
      <c r="AT88">
        <v>162</v>
      </c>
      <c r="AU88" t="s">
        <v>24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ROUND(Y88*Source!I161,9)</f>
        <v>5.2812000000000001</v>
      </c>
      <c r="CY88">
        <f t="shared" si="35"/>
        <v>6328.15</v>
      </c>
      <c r="CZ88">
        <f t="shared" si="36"/>
        <v>501.63</v>
      </c>
      <c r="DA88">
        <f t="shared" si="37"/>
        <v>12.59</v>
      </c>
      <c r="DB88">
        <f t="shared" si="38"/>
        <v>81264.06</v>
      </c>
      <c r="DC88">
        <f t="shared" si="39"/>
        <v>0</v>
      </c>
      <c r="DD88" t="s">
        <v>3</v>
      </c>
      <c r="DE88" t="s">
        <v>3</v>
      </c>
      <c r="DF88">
        <f t="shared" si="40"/>
        <v>33353.519999999997</v>
      </c>
      <c r="DG88">
        <f t="shared" si="41"/>
        <v>0</v>
      </c>
      <c r="DH88">
        <f t="shared" si="42"/>
        <v>0</v>
      </c>
      <c r="DI88">
        <f t="shared" si="29"/>
        <v>0</v>
      </c>
      <c r="DJ88">
        <f t="shared" si="43"/>
        <v>33353.519999999997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ROW(Source!A161)</f>
        <v>161</v>
      </c>
      <c r="B89">
        <v>165646132</v>
      </c>
      <c r="C89">
        <v>165647193</v>
      </c>
      <c r="D89">
        <v>164591693</v>
      </c>
      <c r="E89">
        <v>1</v>
      </c>
      <c r="F89">
        <v>1</v>
      </c>
      <c r="G89">
        <v>1080</v>
      </c>
      <c r="H89">
        <v>3</v>
      </c>
      <c r="I89" t="s">
        <v>409</v>
      </c>
      <c r="J89" t="s">
        <v>410</v>
      </c>
      <c r="K89" t="s">
        <v>411</v>
      </c>
      <c r="L89">
        <v>1327</v>
      </c>
      <c r="N89">
        <v>1005</v>
      </c>
      <c r="O89" t="s">
        <v>345</v>
      </c>
      <c r="P89" t="s">
        <v>345</v>
      </c>
      <c r="Q89">
        <v>1</v>
      </c>
      <c r="W89">
        <v>0</v>
      </c>
      <c r="X89">
        <v>1601972867</v>
      </c>
      <c r="Y89">
        <f t="shared" si="34"/>
        <v>10.199999999999999</v>
      </c>
      <c r="AA89">
        <v>330.06</v>
      </c>
      <c r="AB89">
        <v>0</v>
      </c>
      <c r="AC89">
        <v>0</v>
      </c>
      <c r="AD89">
        <v>0</v>
      </c>
      <c r="AE89">
        <v>90</v>
      </c>
      <c r="AF89">
        <v>0</v>
      </c>
      <c r="AG89">
        <v>0</v>
      </c>
      <c r="AH89">
        <v>0</v>
      </c>
      <c r="AI89">
        <v>3.66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10.199999999999999</v>
      </c>
      <c r="AU89" t="s">
        <v>24</v>
      </c>
      <c r="AV89">
        <v>0</v>
      </c>
      <c r="AW89">
        <v>2</v>
      </c>
      <c r="AX89">
        <v>165647216</v>
      </c>
      <c r="AY89">
        <v>1</v>
      </c>
      <c r="AZ89">
        <v>0</v>
      </c>
      <c r="BA89">
        <v>92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ROUND(Y89*Source!I161,9)</f>
        <v>0.33251999999999998</v>
      </c>
      <c r="CY89">
        <f t="shared" si="35"/>
        <v>330.06</v>
      </c>
      <c r="CZ89">
        <f t="shared" si="36"/>
        <v>90</v>
      </c>
      <c r="DA89">
        <f t="shared" si="37"/>
        <v>3.66</v>
      </c>
      <c r="DB89">
        <f t="shared" si="38"/>
        <v>918</v>
      </c>
      <c r="DC89">
        <f t="shared" si="39"/>
        <v>0</v>
      </c>
      <c r="DD89" t="s">
        <v>3</v>
      </c>
      <c r="DE89" t="s">
        <v>3</v>
      </c>
      <c r="DF89">
        <f t="shared" si="40"/>
        <v>109.53</v>
      </c>
      <c r="DG89">
        <f t="shared" si="41"/>
        <v>0</v>
      </c>
      <c r="DH89">
        <f t="shared" si="42"/>
        <v>0</v>
      </c>
      <c r="DI89">
        <f t="shared" si="29"/>
        <v>0</v>
      </c>
      <c r="DJ89">
        <f t="shared" si="43"/>
        <v>109.53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ROW(Source!A163)</f>
        <v>163</v>
      </c>
      <c r="B90">
        <v>165646132</v>
      </c>
      <c r="C90">
        <v>165647219</v>
      </c>
      <c r="D90">
        <v>164539427</v>
      </c>
      <c r="E90">
        <v>1080</v>
      </c>
      <c r="F90">
        <v>1</v>
      </c>
      <c r="G90">
        <v>1080</v>
      </c>
      <c r="H90">
        <v>1</v>
      </c>
      <c r="I90" t="s">
        <v>275</v>
      </c>
      <c r="J90" t="s">
        <v>3</v>
      </c>
      <c r="K90" t="s">
        <v>276</v>
      </c>
      <c r="L90">
        <v>1191</v>
      </c>
      <c r="N90">
        <v>1013</v>
      </c>
      <c r="O90" t="s">
        <v>277</v>
      </c>
      <c r="P90" t="s">
        <v>277</v>
      </c>
      <c r="Q90">
        <v>1</v>
      </c>
      <c r="W90">
        <v>0</v>
      </c>
      <c r="X90">
        <v>476480486</v>
      </c>
      <c r="Y90">
        <f>(AT90*1.1)</f>
        <v>5.6870000000000003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5.17</v>
      </c>
      <c r="AU90" t="s">
        <v>25</v>
      </c>
      <c r="AV90">
        <v>1</v>
      </c>
      <c r="AW90">
        <v>2</v>
      </c>
      <c r="AX90">
        <v>165647223</v>
      </c>
      <c r="AY90">
        <v>1</v>
      </c>
      <c r="AZ90">
        <v>0</v>
      </c>
      <c r="BA90">
        <v>94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ROUND(AT90*Source!I163*AH90*AL90,2)</f>
        <v>0</v>
      </c>
      <c r="CV90">
        <f>ROUND(Y90*Source!I163,9)</f>
        <v>0.18539620000000001</v>
      </c>
      <c r="CW90">
        <v>0</v>
      </c>
      <c r="CX90">
        <f>ROUND(Y90*Source!I163,9)</f>
        <v>0.18539620000000001</v>
      </c>
      <c r="CY90">
        <f>AD90</f>
        <v>0</v>
      </c>
      <c r="CZ90">
        <f>AH90</f>
        <v>0</v>
      </c>
      <c r="DA90">
        <f>AL90</f>
        <v>1</v>
      </c>
      <c r="DB90">
        <f>ROUND((ROUND(AT90*CZ90,2)*1.1),6)</f>
        <v>0</v>
      </c>
      <c r="DC90">
        <f>ROUND((ROUND(AT90*AG90,2)*1.1),6)</f>
        <v>0</v>
      </c>
      <c r="DD90" t="s">
        <v>3</v>
      </c>
      <c r="DE90" t="s">
        <v>3</v>
      </c>
      <c r="DF90">
        <f>ROUND(ROUND(AE90,2)*CX90,2)</f>
        <v>0</v>
      </c>
      <c r="DG90">
        <f t="shared" si="41"/>
        <v>0</v>
      </c>
      <c r="DH90">
        <f t="shared" si="42"/>
        <v>0</v>
      </c>
      <c r="DI90">
        <f t="shared" si="29"/>
        <v>0</v>
      </c>
      <c r="DJ90">
        <f>DI90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ROW(Source!A163)</f>
        <v>163</v>
      </c>
      <c r="B91">
        <v>165646132</v>
      </c>
      <c r="C91">
        <v>165647219</v>
      </c>
      <c r="D91">
        <v>164586341</v>
      </c>
      <c r="E91">
        <v>1</v>
      </c>
      <c r="F91">
        <v>1</v>
      </c>
      <c r="G91">
        <v>1080</v>
      </c>
      <c r="H91">
        <v>3</v>
      </c>
      <c r="I91" t="s">
        <v>217</v>
      </c>
      <c r="J91" t="s">
        <v>219</v>
      </c>
      <c r="K91" t="s">
        <v>218</v>
      </c>
      <c r="L91">
        <v>1339</v>
      </c>
      <c r="N91">
        <v>1007</v>
      </c>
      <c r="O91" t="s">
        <v>58</v>
      </c>
      <c r="P91" t="s">
        <v>58</v>
      </c>
      <c r="Q91">
        <v>1</v>
      </c>
      <c r="W91">
        <v>0</v>
      </c>
      <c r="X91">
        <v>-329156661</v>
      </c>
      <c r="Y91">
        <f>(AT91*1)</f>
        <v>10.199999999999999</v>
      </c>
      <c r="AA91">
        <v>6328.15</v>
      </c>
      <c r="AB91">
        <v>0</v>
      </c>
      <c r="AC91">
        <v>0</v>
      </c>
      <c r="AD91">
        <v>0</v>
      </c>
      <c r="AE91">
        <v>501.63</v>
      </c>
      <c r="AF91">
        <v>0</v>
      </c>
      <c r="AG91">
        <v>0</v>
      </c>
      <c r="AH91">
        <v>0</v>
      </c>
      <c r="AI91">
        <v>12.59</v>
      </c>
      <c r="AJ91">
        <v>1</v>
      </c>
      <c r="AK91">
        <v>1</v>
      </c>
      <c r="AL91">
        <v>1</v>
      </c>
      <c r="AM91">
        <v>0</v>
      </c>
      <c r="AN91">
        <v>0</v>
      </c>
      <c r="AO91">
        <v>0</v>
      </c>
      <c r="AP91">
        <v>1</v>
      </c>
      <c r="AQ91">
        <v>0</v>
      </c>
      <c r="AR91">
        <v>0</v>
      </c>
      <c r="AS91" t="s">
        <v>3</v>
      </c>
      <c r="AT91">
        <v>10.199999999999999</v>
      </c>
      <c r="AU91" t="s">
        <v>24</v>
      </c>
      <c r="AV91">
        <v>0</v>
      </c>
      <c r="AW91">
        <v>1</v>
      </c>
      <c r="AX91">
        <v>-1</v>
      </c>
      <c r="AY91">
        <v>0</v>
      </c>
      <c r="AZ91">
        <v>0</v>
      </c>
      <c r="BA91" t="s">
        <v>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ROUND(Y91*Source!I163,9)</f>
        <v>0.33251999999999998</v>
      </c>
      <c r="CY91">
        <f>AA91</f>
        <v>6328.15</v>
      </c>
      <c r="CZ91">
        <f>AE91</f>
        <v>501.63</v>
      </c>
      <c r="DA91">
        <f>AI91</f>
        <v>12.59</v>
      </c>
      <c r="DB91">
        <f>ROUND((ROUND(AT91*CZ91,2)*1),6)</f>
        <v>5116.63</v>
      </c>
      <c r="DC91">
        <f>ROUND((ROUND(AT91*AG91,2)*1),6)</f>
        <v>0</v>
      </c>
      <c r="DD91" t="s">
        <v>3</v>
      </c>
      <c r="DE91" t="s">
        <v>3</v>
      </c>
      <c r="DF91">
        <f>ROUND(ROUND(AE91*AI91,2)*CX91,2)</f>
        <v>2100.04</v>
      </c>
      <c r="DG91">
        <f t="shared" si="41"/>
        <v>0</v>
      </c>
      <c r="DH91">
        <f t="shared" si="42"/>
        <v>0</v>
      </c>
      <c r="DI91">
        <f t="shared" si="29"/>
        <v>0</v>
      </c>
      <c r="DJ91">
        <f>DF91</f>
        <v>2100.04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ROW(Source!A163)</f>
        <v>163</v>
      </c>
      <c r="B92">
        <v>165646132</v>
      </c>
      <c r="C92">
        <v>165647219</v>
      </c>
      <c r="D92">
        <v>164591693</v>
      </c>
      <c r="E92">
        <v>1</v>
      </c>
      <c r="F92">
        <v>1</v>
      </c>
      <c r="G92">
        <v>1080</v>
      </c>
      <c r="H92">
        <v>3</v>
      </c>
      <c r="I92" t="s">
        <v>409</v>
      </c>
      <c r="J92" t="s">
        <v>410</v>
      </c>
      <c r="K92" t="s">
        <v>411</v>
      </c>
      <c r="L92">
        <v>1327</v>
      </c>
      <c r="N92">
        <v>1005</v>
      </c>
      <c r="O92" t="s">
        <v>345</v>
      </c>
      <c r="P92" t="s">
        <v>345</v>
      </c>
      <c r="Q92">
        <v>1</v>
      </c>
      <c r="W92">
        <v>0</v>
      </c>
      <c r="X92">
        <v>1601972867</v>
      </c>
      <c r="Y92">
        <f>(AT92*1)</f>
        <v>0.65</v>
      </c>
      <c r="AA92">
        <v>330.06</v>
      </c>
      <c r="AB92">
        <v>0</v>
      </c>
      <c r="AC92">
        <v>0</v>
      </c>
      <c r="AD92">
        <v>0</v>
      </c>
      <c r="AE92">
        <v>90</v>
      </c>
      <c r="AF92">
        <v>0</v>
      </c>
      <c r="AG92">
        <v>0</v>
      </c>
      <c r="AH92">
        <v>0</v>
      </c>
      <c r="AI92">
        <v>3.66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0.65</v>
      </c>
      <c r="AU92" t="s">
        <v>24</v>
      </c>
      <c r="AV92">
        <v>0</v>
      </c>
      <c r="AW92">
        <v>2</v>
      </c>
      <c r="AX92">
        <v>165647224</v>
      </c>
      <c r="AY92">
        <v>1</v>
      </c>
      <c r="AZ92">
        <v>0</v>
      </c>
      <c r="BA92">
        <v>95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ROUND(Y92*Source!I163,9)</f>
        <v>2.1190000000000001E-2</v>
      </c>
      <c r="CY92">
        <f>AA92</f>
        <v>330.06</v>
      </c>
      <c r="CZ92">
        <f>AE92</f>
        <v>90</v>
      </c>
      <c r="DA92">
        <f>AI92</f>
        <v>3.66</v>
      </c>
      <c r="DB92">
        <f>ROUND((ROUND(AT92*CZ92,2)*1),6)</f>
        <v>58.5</v>
      </c>
      <c r="DC92">
        <f>ROUND((ROUND(AT92*AG92,2)*1),6)</f>
        <v>0</v>
      </c>
      <c r="DD92" t="s">
        <v>3</v>
      </c>
      <c r="DE92" t="s">
        <v>3</v>
      </c>
      <c r="DF92">
        <f>ROUND(ROUND(AE92*AI92,2)*CX92,2)</f>
        <v>6.98</v>
      </c>
      <c r="DG92">
        <f t="shared" si="41"/>
        <v>0</v>
      </c>
      <c r="DH92">
        <f t="shared" si="42"/>
        <v>0</v>
      </c>
      <c r="DI92">
        <f t="shared" si="29"/>
        <v>0</v>
      </c>
      <c r="DJ92">
        <f>DF92</f>
        <v>6.98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ROW(Source!A165)</f>
        <v>165</v>
      </c>
      <c r="B93">
        <v>165646132</v>
      </c>
      <c r="C93">
        <v>165647227</v>
      </c>
      <c r="D93">
        <v>164539427</v>
      </c>
      <c r="E93">
        <v>1080</v>
      </c>
      <c r="F93">
        <v>1</v>
      </c>
      <c r="G93">
        <v>1080</v>
      </c>
      <c r="H93">
        <v>1</v>
      </c>
      <c r="I93" t="s">
        <v>275</v>
      </c>
      <c r="J93" t="s">
        <v>3</v>
      </c>
      <c r="K93" t="s">
        <v>276</v>
      </c>
      <c r="L93">
        <v>1191</v>
      </c>
      <c r="N93">
        <v>1013</v>
      </c>
      <c r="O93" t="s">
        <v>277</v>
      </c>
      <c r="P93" t="s">
        <v>277</v>
      </c>
      <c r="Q93">
        <v>1</v>
      </c>
      <c r="W93">
        <v>0</v>
      </c>
      <c r="X93">
        <v>476480486</v>
      </c>
      <c r="Y93">
        <f t="shared" ref="Y93:Y101" si="44">(AT93*1.1)</f>
        <v>4.7190000000000003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4.29</v>
      </c>
      <c r="AU93" t="s">
        <v>25</v>
      </c>
      <c r="AV93">
        <v>1</v>
      </c>
      <c r="AW93">
        <v>2</v>
      </c>
      <c r="AX93">
        <v>165647239</v>
      </c>
      <c r="AY93">
        <v>1</v>
      </c>
      <c r="AZ93">
        <v>0</v>
      </c>
      <c r="BA93">
        <v>97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ROUND(AT93*Source!I165*AH93*AL93,2)</f>
        <v>0</v>
      </c>
      <c r="CV93">
        <f>ROUND(Y93*Source!I165,9)</f>
        <v>1.538394</v>
      </c>
      <c r="CW93">
        <v>0</v>
      </c>
      <c r="CX93">
        <f>ROUND(Y93*Source!I165,9)</f>
        <v>1.538394</v>
      </c>
      <c r="CY93">
        <f>AD93</f>
        <v>0</v>
      </c>
      <c r="CZ93">
        <f>AH93</f>
        <v>0</v>
      </c>
      <c r="DA93">
        <f>AL93</f>
        <v>1</v>
      </c>
      <c r="DB93">
        <f t="shared" ref="DB93:DB101" si="45">ROUND((ROUND(AT93*CZ93,2)*1.1),6)</f>
        <v>0</v>
      </c>
      <c r="DC93">
        <f t="shared" ref="DC93:DC101" si="46">ROUND((ROUND(AT93*AG93,2)*1.1),6)</f>
        <v>0</v>
      </c>
      <c r="DD93" t="s">
        <v>3</v>
      </c>
      <c r="DE93" t="s">
        <v>3</v>
      </c>
      <c r="DF93">
        <f t="shared" ref="DF93:DF101" si="47">ROUND(ROUND(AE93,2)*CX93,2)</f>
        <v>0</v>
      </c>
      <c r="DG93">
        <f t="shared" si="41"/>
        <v>0</v>
      </c>
      <c r="DH93">
        <f t="shared" si="42"/>
        <v>0</v>
      </c>
      <c r="DI93">
        <f t="shared" si="29"/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ROW(Source!A165)</f>
        <v>165</v>
      </c>
      <c r="B94">
        <v>165646132</v>
      </c>
      <c r="C94">
        <v>165647227</v>
      </c>
      <c r="D94">
        <v>164610435</v>
      </c>
      <c r="E94">
        <v>1</v>
      </c>
      <c r="F94">
        <v>1</v>
      </c>
      <c r="G94">
        <v>1080</v>
      </c>
      <c r="H94">
        <v>2</v>
      </c>
      <c r="I94" t="s">
        <v>373</v>
      </c>
      <c r="J94" t="s">
        <v>374</v>
      </c>
      <c r="K94" t="s">
        <v>375</v>
      </c>
      <c r="L94">
        <v>1368</v>
      </c>
      <c r="N94">
        <v>1011</v>
      </c>
      <c r="O94" t="s">
        <v>281</v>
      </c>
      <c r="P94" t="s">
        <v>281</v>
      </c>
      <c r="Q94">
        <v>1</v>
      </c>
      <c r="W94">
        <v>0</v>
      </c>
      <c r="X94">
        <v>-741343433</v>
      </c>
      <c r="Y94">
        <f t="shared" si="44"/>
        <v>0.33</v>
      </c>
      <c r="AA94">
        <v>0</v>
      </c>
      <c r="AB94">
        <v>1107.0899999999999</v>
      </c>
      <c r="AC94">
        <v>744.56</v>
      </c>
      <c r="AD94">
        <v>0</v>
      </c>
      <c r="AE94">
        <v>0</v>
      </c>
      <c r="AF94">
        <v>41.45</v>
      </c>
      <c r="AG94">
        <v>12.62</v>
      </c>
      <c r="AH94">
        <v>0</v>
      </c>
      <c r="AI94">
        <v>1</v>
      </c>
      <c r="AJ94">
        <v>25.51</v>
      </c>
      <c r="AK94">
        <v>56.35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0.3</v>
      </c>
      <c r="AU94" t="s">
        <v>25</v>
      </c>
      <c r="AV94">
        <v>0</v>
      </c>
      <c r="AW94">
        <v>2</v>
      </c>
      <c r="AX94">
        <v>165647240</v>
      </c>
      <c r="AY94">
        <v>1</v>
      </c>
      <c r="AZ94">
        <v>0</v>
      </c>
      <c r="BA94">
        <v>98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ROUND(Y94*Source!I165*DO94,9)</f>
        <v>1.3576596000000001</v>
      </c>
      <c r="CX94">
        <f>ROUND(Y94*Source!I165,9)</f>
        <v>0.10758</v>
      </c>
      <c r="CY94">
        <f t="shared" ref="CY94:CY101" si="48">AB94</f>
        <v>1107.0899999999999</v>
      </c>
      <c r="CZ94">
        <f t="shared" ref="CZ94:CZ101" si="49">AF94</f>
        <v>41.45</v>
      </c>
      <c r="DA94">
        <f t="shared" ref="DA94:DA101" si="50">AJ94</f>
        <v>25.51</v>
      </c>
      <c r="DB94">
        <f t="shared" si="45"/>
        <v>13.683999999999999</v>
      </c>
      <c r="DC94">
        <f t="shared" si="46"/>
        <v>4.1689999999999996</v>
      </c>
      <c r="DD94" t="s">
        <v>3</v>
      </c>
      <c r="DE94" t="s">
        <v>3</v>
      </c>
      <c r="DF94">
        <f t="shared" si="47"/>
        <v>0</v>
      </c>
      <c r="DG94">
        <f t="shared" ref="DG94:DG101" si="51">ROUND(ROUND(AF94*AJ94,2)*CX94,2)</f>
        <v>113.75</v>
      </c>
      <c r="DH94">
        <f t="shared" ref="DH94:DH101" si="52">ROUND(ROUND(AG94*AK94,2)*CX94,2)</f>
        <v>76.5</v>
      </c>
      <c r="DI94">
        <f t="shared" si="29"/>
        <v>0</v>
      </c>
      <c r="DJ94">
        <f t="shared" ref="DJ94:DJ101" si="53">DG94</f>
        <v>113.75</v>
      </c>
      <c r="DK94">
        <v>0</v>
      </c>
      <c r="DL94" t="s">
        <v>282</v>
      </c>
      <c r="DM94">
        <v>0</v>
      </c>
      <c r="DN94" t="s">
        <v>277</v>
      </c>
      <c r="DO94">
        <v>12.62</v>
      </c>
    </row>
    <row r="95" spans="1:119" x14ac:dyDescent="0.2">
      <c r="A95">
        <f>ROW(Source!A165)</f>
        <v>165</v>
      </c>
      <c r="B95">
        <v>165646132</v>
      </c>
      <c r="C95">
        <v>165647227</v>
      </c>
      <c r="D95">
        <v>164610142</v>
      </c>
      <c r="E95">
        <v>1</v>
      </c>
      <c r="F95">
        <v>1</v>
      </c>
      <c r="G95">
        <v>1080</v>
      </c>
      <c r="H95">
        <v>2</v>
      </c>
      <c r="I95" t="s">
        <v>412</v>
      </c>
      <c r="J95" t="s">
        <v>413</v>
      </c>
      <c r="K95" t="s">
        <v>414</v>
      </c>
      <c r="L95">
        <v>1368</v>
      </c>
      <c r="N95">
        <v>1011</v>
      </c>
      <c r="O95" t="s">
        <v>281</v>
      </c>
      <c r="P95" t="s">
        <v>281</v>
      </c>
      <c r="Q95">
        <v>1</v>
      </c>
      <c r="W95">
        <v>0</v>
      </c>
      <c r="X95">
        <v>1854001473</v>
      </c>
      <c r="Y95">
        <f t="shared" si="44"/>
        <v>0.33</v>
      </c>
      <c r="AA95">
        <v>0</v>
      </c>
      <c r="AB95">
        <v>2516.11</v>
      </c>
      <c r="AC95">
        <v>857.84</v>
      </c>
      <c r="AD95">
        <v>0</v>
      </c>
      <c r="AE95">
        <v>0</v>
      </c>
      <c r="AF95">
        <v>153.94999999999999</v>
      </c>
      <c r="AG95">
        <v>14.54</v>
      </c>
      <c r="AH95">
        <v>0</v>
      </c>
      <c r="AI95">
        <v>1</v>
      </c>
      <c r="AJ95">
        <v>15.61</v>
      </c>
      <c r="AK95">
        <v>56.35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0.3</v>
      </c>
      <c r="AU95" t="s">
        <v>25</v>
      </c>
      <c r="AV95">
        <v>0</v>
      </c>
      <c r="AW95">
        <v>2</v>
      </c>
      <c r="AX95">
        <v>165647241</v>
      </c>
      <c r="AY95">
        <v>1</v>
      </c>
      <c r="AZ95">
        <v>0</v>
      </c>
      <c r="BA95">
        <v>99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ROUND(Y95*Source!I165*DO95,9)</f>
        <v>1.5642132</v>
      </c>
      <c r="CX95">
        <f>ROUND(Y95*Source!I165,9)</f>
        <v>0.10758</v>
      </c>
      <c r="CY95">
        <f t="shared" si="48"/>
        <v>2516.11</v>
      </c>
      <c r="CZ95">
        <f t="shared" si="49"/>
        <v>153.94999999999999</v>
      </c>
      <c r="DA95">
        <f t="shared" si="50"/>
        <v>15.61</v>
      </c>
      <c r="DB95">
        <f t="shared" si="45"/>
        <v>50.808999999999997</v>
      </c>
      <c r="DC95">
        <f t="shared" si="46"/>
        <v>4.7960000000000003</v>
      </c>
      <c r="DD95" t="s">
        <v>3</v>
      </c>
      <c r="DE95" t="s">
        <v>3</v>
      </c>
      <c r="DF95">
        <f t="shared" si="47"/>
        <v>0</v>
      </c>
      <c r="DG95">
        <f t="shared" si="51"/>
        <v>258.52999999999997</v>
      </c>
      <c r="DH95">
        <f t="shared" si="52"/>
        <v>88.14</v>
      </c>
      <c r="DI95">
        <f t="shared" si="29"/>
        <v>0</v>
      </c>
      <c r="DJ95">
        <f t="shared" si="53"/>
        <v>258.52999999999997</v>
      </c>
      <c r="DK95">
        <v>0</v>
      </c>
      <c r="DL95" t="s">
        <v>282</v>
      </c>
      <c r="DM95">
        <v>0</v>
      </c>
      <c r="DN95" t="s">
        <v>277</v>
      </c>
      <c r="DO95">
        <v>14.54</v>
      </c>
    </row>
    <row r="96" spans="1:119" x14ac:dyDescent="0.2">
      <c r="A96">
        <f>ROW(Source!A165)</f>
        <v>165</v>
      </c>
      <c r="B96">
        <v>165646132</v>
      </c>
      <c r="C96">
        <v>165647227</v>
      </c>
      <c r="D96">
        <v>164610235</v>
      </c>
      <c r="E96">
        <v>1</v>
      </c>
      <c r="F96">
        <v>1</v>
      </c>
      <c r="G96">
        <v>1080</v>
      </c>
      <c r="H96">
        <v>2</v>
      </c>
      <c r="I96" t="s">
        <v>364</v>
      </c>
      <c r="J96" t="s">
        <v>365</v>
      </c>
      <c r="K96" t="s">
        <v>366</v>
      </c>
      <c r="L96">
        <v>1368</v>
      </c>
      <c r="N96">
        <v>1011</v>
      </c>
      <c r="O96" t="s">
        <v>281</v>
      </c>
      <c r="P96" t="s">
        <v>281</v>
      </c>
      <c r="Q96">
        <v>1</v>
      </c>
      <c r="W96">
        <v>0</v>
      </c>
      <c r="X96">
        <v>-1705059863</v>
      </c>
      <c r="Y96">
        <f t="shared" si="44"/>
        <v>0.33</v>
      </c>
      <c r="AA96">
        <v>0</v>
      </c>
      <c r="AB96">
        <v>2141.4699999999998</v>
      </c>
      <c r="AC96">
        <v>744.56</v>
      </c>
      <c r="AD96">
        <v>0</v>
      </c>
      <c r="AE96">
        <v>0</v>
      </c>
      <c r="AF96">
        <v>140.38</v>
      </c>
      <c r="AG96">
        <v>12.62</v>
      </c>
      <c r="AH96">
        <v>0</v>
      </c>
      <c r="AI96">
        <v>1</v>
      </c>
      <c r="AJ96">
        <v>14.57</v>
      </c>
      <c r="AK96">
        <v>56.35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0.3</v>
      </c>
      <c r="AU96" t="s">
        <v>25</v>
      </c>
      <c r="AV96">
        <v>0</v>
      </c>
      <c r="AW96">
        <v>2</v>
      </c>
      <c r="AX96">
        <v>165647242</v>
      </c>
      <c r="AY96">
        <v>1</v>
      </c>
      <c r="AZ96">
        <v>0</v>
      </c>
      <c r="BA96">
        <v>100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ROUND(Y96*Source!I165*DO96,9)</f>
        <v>1.3576596000000001</v>
      </c>
      <c r="CX96">
        <f>ROUND(Y96*Source!I165,9)</f>
        <v>0.10758</v>
      </c>
      <c r="CY96">
        <f t="shared" si="48"/>
        <v>2141.4699999999998</v>
      </c>
      <c r="CZ96">
        <f t="shared" si="49"/>
        <v>140.38</v>
      </c>
      <c r="DA96">
        <f t="shared" si="50"/>
        <v>14.57</v>
      </c>
      <c r="DB96">
        <f t="shared" si="45"/>
        <v>46.320999999999998</v>
      </c>
      <c r="DC96">
        <f t="shared" si="46"/>
        <v>4.1689999999999996</v>
      </c>
      <c r="DD96" t="s">
        <v>3</v>
      </c>
      <c r="DE96" t="s">
        <v>3</v>
      </c>
      <c r="DF96">
        <f t="shared" si="47"/>
        <v>0</v>
      </c>
      <c r="DG96">
        <f t="shared" si="51"/>
        <v>220.04</v>
      </c>
      <c r="DH96">
        <f t="shared" si="52"/>
        <v>76.5</v>
      </c>
      <c r="DI96">
        <f t="shared" si="29"/>
        <v>0</v>
      </c>
      <c r="DJ96">
        <f t="shared" si="53"/>
        <v>220.04</v>
      </c>
      <c r="DK96">
        <v>0</v>
      </c>
      <c r="DL96" t="s">
        <v>282</v>
      </c>
      <c r="DM96">
        <v>0</v>
      </c>
      <c r="DN96" t="s">
        <v>277</v>
      </c>
      <c r="DO96">
        <v>12.62</v>
      </c>
    </row>
    <row r="97" spans="1:119" x14ac:dyDescent="0.2">
      <c r="A97">
        <f>ROW(Source!A165)</f>
        <v>165</v>
      </c>
      <c r="B97">
        <v>165646132</v>
      </c>
      <c r="C97">
        <v>165647227</v>
      </c>
      <c r="D97">
        <v>164610236</v>
      </c>
      <c r="E97">
        <v>1</v>
      </c>
      <c r="F97">
        <v>1</v>
      </c>
      <c r="G97">
        <v>1080</v>
      </c>
      <c r="H97">
        <v>2</v>
      </c>
      <c r="I97" t="s">
        <v>415</v>
      </c>
      <c r="J97" t="s">
        <v>416</v>
      </c>
      <c r="K97" t="s">
        <v>417</v>
      </c>
      <c r="L97">
        <v>1368</v>
      </c>
      <c r="N97">
        <v>1011</v>
      </c>
      <c r="O97" t="s">
        <v>281</v>
      </c>
      <c r="P97" t="s">
        <v>281</v>
      </c>
      <c r="Q97">
        <v>1</v>
      </c>
      <c r="W97">
        <v>0</v>
      </c>
      <c r="X97">
        <v>1072777264</v>
      </c>
      <c r="Y97">
        <f t="shared" si="44"/>
        <v>0.33</v>
      </c>
      <c r="AA97">
        <v>0</v>
      </c>
      <c r="AB97">
        <v>3739.31</v>
      </c>
      <c r="AC97">
        <v>1098.55</v>
      </c>
      <c r="AD97">
        <v>0</v>
      </c>
      <c r="AE97">
        <v>0</v>
      </c>
      <c r="AF97">
        <v>260.5</v>
      </c>
      <c r="AG97">
        <v>18.62</v>
      </c>
      <c r="AH97">
        <v>0</v>
      </c>
      <c r="AI97">
        <v>1</v>
      </c>
      <c r="AJ97">
        <v>13.71</v>
      </c>
      <c r="AK97">
        <v>56.35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0.3</v>
      </c>
      <c r="AU97" t="s">
        <v>25</v>
      </c>
      <c r="AV97">
        <v>0</v>
      </c>
      <c r="AW97">
        <v>2</v>
      </c>
      <c r="AX97">
        <v>165647243</v>
      </c>
      <c r="AY97">
        <v>1</v>
      </c>
      <c r="AZ97">
        <v>0</v>
      </c>
      <c r="BA97">
        <v>101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ROUND(Y97*Source!I165*DO97,9)</f>
        <v>2.0031395999999999</v>
      </c>
      <c r="CX97">
        <f>ROUND(Y97*Source!I165,9)</f>
        <v>0.10758</v>
      </c>
      <c r="CY97">
        <f t="shared" si="48"/>
        <v>3739.31</v>
      </c>
      <c r="CZ97">
        <f t="shared" si="49"/>
        <v>260.5</v>
      </c>
      <c r="DA97">
        <f t="shared" si="50"/>
        <v>13.71</v>
      </c>
      <c r="DB97">
        <f t="shared" si="45"/>
        <v>85.965000000000003</v>
      </c>
      <c r="DC97">
        <f t="shared" si="46"/>
        <v>6.149</v>
      </c>
      <c r="DD97" t="s">
        <v>3</v>
      </c>
      <c r="DE97" t="s">
        <v>3</v>
      </c>
      <c r="DF97">
        <f t="shared" si="47"/>
        <v>0</v>
      </c>
      <c r="DG97">
        <f t="shared" si="51"/>
        <v>384.22</v>
      </c>
      <c r="DH97">
        <f t="shared" si="52"/>
        <v>112.88</v>
      </c>
      <c r="DI97">
        <f t="shared" ref="DI97:DI133" si="54">ROUND(ROUND(AH97,2)*CX97,2)</f>
        <v>0</v>
      </c>
      <c r="DJ97">
        <f t="shared" si="53"/>
        <v>384.22</v>
      </c>
      <c r="DK97">
        <v>0</v>
      </c>
      <c r="DL97" t="s">
        <v>282</v>
      </c>
      <c r="DM97">
        <v>0</v>
      </c>
      <c r="DN97" t="s">
        <v>277</v>
      </c>
      <c r="DO97">
        <v>18.62</v>
      </c>
    </row>
    <row r="98" spans="1:119" x14ac:dyDescent="0.2">
      <c r="A98">
        <f>ROW(Source!A165)</f>
        <v>165</v>
      </c>
      <c r="B98">
        <v>165646132</v>
      </c>
      <c r="C98">
        <v>165647227</v>
      </c>
      <c r="D98">
        <v>164610224</v>
      </c>
      <c r="E98">
        <v>1</v>
      </c>
      <c r="F98">
        <v>1</v>
      </c>
      <c r="G98">
        <v>1080</v>
      </c>
      <c r="H98">
        <v>2</v>
      </c>
      <c r="I98" t="s">
        <v>418</v>
      </c>
      <c r="J98" t="s">
        <v>419</v>
      </c>
      <c r="K98" t="s">
        <v>420</v>
      </c>
      <c r="L98">
        <v>1368</v>
      </c>
      <c r="N98">
        <v>1011</v>
      </c>
      <c r="O98" t="s">
        <v>281</v>
      </c>
      <c r="P98" t="s">
        <v>281</v>
      </c>
      <c r="Q98">
        <v>1</v>
      </c>
      <c r="W98">
        <v>0</v>
      </c>
      <c r="X98">
        <v>-99705890</v>
      </c>
      <c r="Y98">
        <f t="shared" si="44"/>
        <v>0.33</v>
      </c>
      <c r="AA98">
        <v>0</v>
      </c>
      <c r="AB98">
        <v>2564.06</v>
      </c>
      <c r="AC98">
        <v>857.84</v>
      </c>
      <c r="AD98">
        <v>0</v>
      </c>
      <c r="AE98">
        <v>0</v>
      </c>
      <c r="AF98">
        <v>163.81</v>
      </c>
      <c r="AG98">
        <v>14.54</v>
      </c>
      <c r="AH98">
        <v>0</v>
      </c>
      <c r="AI98">
        <v>1</v>
      </c>
      <c r="AJ98">
        <v>14.95</v>
      </c>
      <c r="AK98">
        <v>56.35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0.3</v>
      </c>
      <c r="AU98" t="s">
        <v>25</v>
      </c>
      <c r="AV98">
        <v>0</v>
      </c>
      <c r="AW98">
        <v>2</v>
      </c>
      <c r="AX98">
        <v>165647244</v>
      </c>
      <c r="AY98">
        <v>1</v>
      </c>
      <c r="AZ98">
        <v>0</v>
      </c>
      <c r="BA98">
        <v>102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ROUND(Y98*Source!I165*DO98,9)</f>
        <v>1.5642132</v>
      </c>
      <c r="CX98">
        <f>ROUND(Y98*Source!I165,9)</f>
        <v>0.10758</v>
      </c>
      <c r="CY98">
        <f t="shared" si="48"/>
        <v>2564.06</v>
      </c>
      <c r="CZ98">
        <f t="shared" si="49"/>
        <v>163.81</v>
      </c>
      <c r="DA98">
        <f t="shared" si="50"/>
        <v>14.95</v>
      </c>
      <c r="DB98">
        <f t="shared" si="45"/>
        <v>54.054000000000002</v>
      </c>
      <c r="DC98">
        <f t="shared" si="46"/>
        <v>4.7960000000000003</v>
      </c>
      <c r="DD98" t="s">
        <v>3</v>
      </c>
      <c r="DE98" t="s">
        <v>3</v>
      </c>
      <c r="DF98">
        <f t="shared" si="47"/>
        <v>0</v>
      </c>
      <c r="DG98">
        <f t="shared" si="51"/>
        <v>263.45999999999998</v>
      </c>
      <c r="DH98">
        <f t="shared" si="52"/>
        <v>88.14</v>
      </c>
      <c r="DI98">
        <f t="shared" si="54"/>
        <v>0</v>
      </c>
      <c r="DJ98">
        <f t="shared" si="53"/>
        <v>263.45999999999998</v>
      </c>
      <c r="DK98">
        <v>0</v>
      </c>
      <c r="DL98" t="s">
        <v>282</v>
      </c>
      <c r="DM98">
        <v>0</v>
      </c>
      <c r="DN98" t="s">
        <v>277</v>
      </c>
      <c r="DO98">
        <v>14.54</v>
      </c>
    </row>
    <row r="99" spans="1:119" x14ac:dyDescent="0.2">
      <c r="A99">
        <f>ROW(Source!A165)</f>
        <v>165</v>
      </c>
      <c r="B99">
        <v>165646132</v>
      </c>
      <c r="C99">
        <v>165647227</v>
      </c>
      <c r="D99">
        <v>164610248</v>
      </c>
      <c r="E99">
        <v>1</v>
      </c>
      <c r="F99">
        <v>1</v>
      </c>
      <c r="G99">
        <v>1080</v>
      </c>
      <c r="H99">
        <v>2</v>
      </c>
      <c r="I99" t="s">
        <v>421</v>
      </c>
      <c r="J99" t="s">
        <v>422</v>
      </c>
      <c r="K99" t="s">
        <v>423</v>
      </c>
      <c r="L99">
        <v>1368</v>
      </c>
      <c r="N99">
        <v>1011</v>
      </c>
      <c r="O99" t="s">
        <v>281</v>
      </c>
      <c r="P99" t="s">
        <v>281</v>
      </c>
      <c r="Q99">
        <v>1</v>
      </c>
      <c r="W99">
        <v>0</v>
      </c>
      <c r="X99">
        <v>26375789</v>
      </c>
      <c r="Y99">
        <f t="shared" si="44"/>
        <v>0.33</v>
      </c>
      <c r="AA99">
        <v>0</v>
      </c>
      <c r="AB99">
        <v>4116.82</v>
      </c>
      <c r="AC99">
        <v>857.84</v>
      </c>
      <c r="AD99">
        <v>0</v>
      </c>
      <c r="AE99">
        <v>0</v>
      </c>
      <c r="AF99">
        <v>283.89999999999998</v>
      </c>
      <c r="AG99">
        <v>14.54</v>
      </c>
      <c r="AH99">
        <v>0</v>
      </c>
      <c r="AI99">
        <v>1</v>
      </c>
      <c r="AJ99">
        <v>13.85</v>
      </c>
      <c r="AK99">
        <v>56.35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0.3</v>
      </c>
      <c r="AU99" t="s">
        <v>25</v>
      </c>
      <c r="AV99">
        <v>0</v>
      </c>
      <c r="AW99">
        <v>2</v>
      </c>
      <c r="AX99">
        <v>165647245</v>
      </c>
      <c r="AY99">
        <v>1</v>
      </c>
      <c r="AZ99">
        <v>0</v>
      </c>
      <c r="BA99">
        <v>103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ROUND(Y99*Source!I165*DO99,9)</f>
        <v>1.5642132</v>
      </c>
      <c r="CX99">
        <f>ROUND(Y99*Source!I165,9)</f>
        <v>0.10758</v>
      </c>
      <c r="CY99">
        <f t="shared" si="48"/>
        <v>4116.82</v>
      </c>
      <c r="CZ99">
        <f t="shared" si="49"/>
        <v>283.89999999999998</v>
      </c>
      <c r="DA99">
        <f t="shared" si="50"/>
        <v>13.85</v>
      </c>
      <c r="DB99">
        <f t="shared" si="45"/>
        <v>93.686999999999998</v>
      </c>
      <c r="DC99">
        <f t="shared" si="46"/>
        <v>4.7960000000000003</v>
      </c>
      <c r="DD99" t="s">
        <v>3</v>
      </c>
      <c r="DE99" t="s">
        <v>3</v>
      </c>
      <c r="DF99">
        <f t="shared" si="47"/>
        <v>0</v>
      </c>
      <c r="DG99">
        <f t="shared" si="51"/>
        <v>423.01</v>
      </c>
      <c r="DH99">
        <f t="shared" si="52"/>
        <v>88.14</v>
      </c>
      <c r="DI99">
        <f t="shared" si="54"/>
        <v>0</v>
      </c>
      <c r="DJ99">
        <f t="shared" si="53"/>
        <v>423.01</v>
      </c>
      <c r="DK99">
        <v>0</v>
      </c>
      <c r="DL99" t="s">
        <v>282</v>
      </c>
      <c r="DM99">
        <v>0</v>
      </c>
      <c r="DN99" t="s">
        <v>277</v>
      </c>
      <c r="DO99">
        <v>14.54</v>
      </c>
    </row>
    <row r="100" spans="1:119" x14ac:dyDescent="0.2">
      <c r="A100">
        <f>ROW(Source!A165)</f>
        <v>165</v>
      </c>
      <c r="B100">
        <v>165646132</v>
      </c>
      <c r="C100">
        <v>165647227</v>
      </c>
      <c r="D100">
        <v>164610228</v>
      </c>
      <c r="E100">
        <v>1</v>
      </c>
      <c r="F100">
        <v>1</v>
      </c>
      <c r="G100">
        <v>1080</v>
      </c>
      <c r="H100">
        <v>2</v>
      </c>
      <c r="I100" t="s">
        <v>424</v>
      </c>
      <c r="J100" t="s">
        <v>425</v>
      </c>
      <c r="K100" t="s">
        <v>426</v>
      </c>
      <c r="L100">
        <v>1368</v>
      </c>
      <c r="N100">
        <v>1011</v>
      </c>
      <c r="O100" t="s">
        <v>281</v>
      </c>
      <c r="P100" t="s">
        <v>281</v>
      </c>
      <c r="Q100">
        <v>1</v>
      </c>
      <c r="W100">
        <v>0</v>
      </c>
      <c r="X100">
        <v>636285462</v>
      </c>
      <c r="Y100">
        <f t="shared" si="44"/>
        <v>0.33</v>
      </c>
      <c r="AA100">
        <v>0</v>
      </c>
      <c r="AB100">
        <v>3014.98</v>
      </c>
      <c r="AC100">
        <v>998.84</v>
      </c>
      <c r="AD100">
        <v>0</v>
      </c>
      <c r="AE100">
        <v>0</v>
      </c>
      <c r="AF100">
        <v>189.45</v>
      </c>
      <c r="AG100">
        <v>16.93</v>
      </c>
      <c r="AH100">
        <v>0</v>
      </c>
      <c r="AI100">
        <v>1</v>
      </c>
      <c r="AJ100">
        <v>15.2</v>
      </c>
      <c r="AK100">
        <v>56.35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0.3</v>
      </c>
      <c r="AU100" t="s">
        <v>25</v>
      </c>
      <c r="AV100">
        <v>0</v>
      </c>
      <c r="AW100">
        <v>2</v>
      </c>
      <c r="AX100">
        <v>165647246</v>
      </c>
      <c r="AY100">
        <v>1</v>
      </c>
      <c r="AZ100">
        <v>0</v>
      </c>
      <c r="BA100">
        <v>104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ROUND(Y100*Source!I165*DO100,9)</f>
        <v>1.8213294</v>
      </c>
      <c r="CX100">
        <f>ROUND(Y100*Source!I165,9)</f>
        <v>0.10758</v>
      </c>
      <c r="CY100">
        <f t="shared" si="48"/>
        <v>3014.98</v>
      </c>
      <c r="CZ100">
        <f t="shared" si="49"/>
        <v>189.45</v>
      </c>
      <c r="DA100">
        <f t="shared" si="50"/>
        <v>15.2</v>
      </c>
      <c r="DB100">
        <f t="shared" si="45"/>
        <v>62.524000000000001</v>
      </c>
      <c r="DC100">
        <f t="shared" si="46"/>
        <v>5.5880000000000001</v>
      </c>
      <c r="DD100" t="s">
        <v>3</v>
      </c>
      <c r="DE100" t="s">
        <v>3</v>
      </c>
      <c r="DF100">
        <f t="shared" si="47"/>
        <v>0</v>
      </c>
      <c r="DG100">
        <f t="shared" si="51"/>
        <v>309.79000000000002</v>
      </c>
      <c r="DH100">
        <f t="shared" si="52"/>
        <v>102.63</v>
      </c>
      <c r="DI100">
        <f t="shared" si="54"/>
        <v>0</v>
      </c>
      <c r="DJ100">
        <f t="shared" si="53"/>
        <v>309.79000000000002</v>
      </c>
      <c r="DK100">
        <v>0</v>
      </c>
      <c r="DL100" t="s">
        <v>282</v>
      </c>
      <c r="DM100">
        <v>0</v>
      </c>
      <c r="DN100" t="s">
        <v>277</v>
      </c>
      <c r="DO100">
        <v>16.93</v>
      </c>
    </row>
    <row r="101" spans="1:119" x14ac:dyDescent="0.2">
      <c r="A101">
        <f>ROW(Source!A165)</f>
        <v>165</v>
      </c>
      <c r="B101">
        <v>165646132</v>
      </c>
      <c r="C101">
        <v>165647227</v>
      </c>
      <c r="D101">
        <v>164610229</v>
      </c>
      <c r="E101">
        <v>1</v>
      </c>
      <c r="F101">
        <v>1</v>
      </c>
      <c r="G101">
        <v>1080</v>
      </c>
      <c r="H101">
        <v>2</v>
      </c>
      <c r="I101" t="s">
        <v>394</v>
      </c>
      <c r="J101" t="s">
        <v>395</v>
      </c>
      <c r="K101" t="s">
        <v>396</v>
      </c>
      <c r="L101">
        <v>1368</v>
      </c>
      <c r="N101">
        <v>1011</v>
      </c>
      <c r="O101" t="s">
        <v>281</v>
      </c>
      <c r="P101" t="s">
        <v>281</v>
      </c>
      <c r="Q101">
        <v>1</v>
      </c>
      <c r="W101">
        <v>0</v>
      </c>
      <c r="X101">
        <v>552425250</v>
      </c>
      <c r="Y101">
        <f t="shared" si="44"/>
        <v>0.9900000000000001</v>
      </c>
      <c r="AA101">
        <v>0</v>
      </c>
      <c r="AB101">
        <v>2904.15</v>
      </c>
      <c r="AC101">
        <v>998.84</v>
      </c>
      <c r="AD101">
        <v>0</v>
      </c>
      <c r="AE101">
        <v>0</v>
      </c>
      <c r="AF101">
        <v>180.35</v>
      </c>
      <c r="AG101">
        <v>16.93</v>
      </c>
      <c r="AH101">
        <v>0</v>
      </c>
      <c r="AI101">
        <v>1</v>
      </c>
      <c r="AJ101">
        <v>15.38</v>
      </c>
      <c r="AK101">
        <v>56.35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0.9</v>
      </c>
      <c r="AU101" t="s">
        <v>25</v>
      </c>
      <c r="AV101">
        <v>0</v>
      </c>
      <c r="AW101">
        <v>2</v>
      </c>
      <c r="AX101">
        <v>165647247</v>
      </c>
      <c r="AY101">
        <v>1</v>
      </c>
      <c r="AZ101">
        <v>0</v>
      </c>
      <c r="BA101">
        <v>105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ROUND(Y101*Source!I165*DO101,9)</f>
        <v>5.4639882000000002</v>
      </c>
      <c r="CX101">
        <f>ROUND(Y101*Source!I165,9)</f>
        <v>0.32274000000000003</v>
      </c>
      <c r="CY101">
        <f t="shared" si="48"/>
        <v>2904.15</v>
      </c>
      <c r="CZ101">
        <f t="shared" si="49"/>
        <v>180.35</v>
      </c>
      <c r="DA101">
        <f t="shared" si="50"/>
        <v>15.38</v>
      </c>
      <c r="DB101">
        <f t="shared" si="45"/>
        <v>178.55199999999999</v>
      </c>
      <c r="DC101">
        <f t="shared" si="46"/>
        <v>16.763999999999999</v>
      </c>
      <c r="DD101" t="s">
        <v>3</v>
      </c>
      <c r="DE101" t="s">
        <v>3</v>
      </c>
      <c r="DF101">
        <f t="shared" si="47"/>
        <v>0</v>
      </c>
      <c r="DG101">
        <f t="shared" si="51"/>
        <v>895.21</v>
      </c>
      <c r="DH101">
        <f t="shared" si="52"/>
        <v>307.89999999999998</v>
      </c>
      <c r="DI101">
        <f t="shared" si="54"/>
        <v>0</v>
      </c>
      <c r="DJ101">
        <f t="shared" si="53"/>
        <v>895.21</v>
      </c>
      <c r="DK101">
        <v>0</v>
      </c>
      <c r="DL101" t="s">
        <v>282</v>
      </c>
      <c r="DM101">
        <v>0</v>
      </c>
      <c r="DN101" t="s">
        <v>277</v>
      </c>
      <c r="DO101">
        <v>16.93</v>
      </c>
    </row>
    <row r="102" spans="1:119" x14ac:dyDescent="0.2">
      <c r="A102">
        <f>ROW(Source!A165)</f>
        <v>165</v>
      </c>
      <c r="B102">
        <v>165646132</v>
      </c>
      <c r="C102">
        <v>165647227</v>
      </c>
      <c r="D102">
        <v>164586704</v>
      </c>
      <c r="E102">
        <v>1</v>
      </c>
      <c r="F102">
        <v>1</v>
      </c>
      <c r="G102">
        <v>1080</v>
      </c>
      <c r="H102">
        <v>3</v>
      </c>
      <c r="I102" t="s">
        <v>427</v>
      </c>
      <c r="J102" t="s">
        <v>428</v>
      </c>
      <c r="K102" t="s">
        <v>429</v>
      </c>
      <c r="L102">
        <v>1348</v>
      </c>
      <c r="N102">
        <v>1009</v>
      </c>
      <c r="O102" t="s">
        <v>233</v>
      </c>
      <c r="P102" t="s">
        <v>233</v>
      </c>
      <c r="Q102">
        <v>1000</v>
      </c>
      <c r="W102">
        <v>0</v>
      </c>
      <c r="X102">
        <v>747444490</v>
      </c>
      <c r="Y102">
        <f>(AT102*1)</f>
        <v>0.04</v>
      </c>
      <c r="AA102">
        <v>22966.76</v>
      </c>
      <c r="AB102">
        <v>0</v>
      </c>
      <c r="AC102">
        <v>0</v>
      </c>
      <c r="AD102">
        <v>0</v>
      </c>
      <c r="AE102">
        <v>1436.32</v>
      </c>
      <c r="AF102">
        <v>0</v>
      </c>
      <c r="AG102">
        <v>0</v>
      </c>
      <c r="AH102">
        <v>0</v>
      </c>
      <c r="AI102">
        <v>15.99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0.04</v>
      </c>
      <c r="AU102" t="s">
        <v>24</v>
      </c>
      <c r="AV102">
        <v>0</v>
      </c>
      <c r="AW102">
        <v>2</v>
      </c>
      <c r="AX102">
        <v>165647248</v>
      </c>
      <c r="AY102">
        <v>1</v>
      </c>
      <c r="AZ102">
        <v>0</v>
      </c>
      <c r="BA102">
        <v>106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ROUND(Y102*Source!I165,9)</f>
        <v>1.304E-2</v>
      </c>
      <c r="CY102">
        <f>AA102</f>
        <v>22966.76</v>
      </c>
      <c r="CZ102">
        <f>AE102</f>
        <v>1436.32</v>
      </c>
      <c r="DA102">
        <f>AI102</f>
        <v>15.99</v>
      </c>
      <c r="DB102">
        <f>ROUND((ROUND(AT102*CZ102,2)*1),6)</f>
        <v>57.45</v>
      </c>
      <c r="DC102">
        <f>ROUND((ROUND(AT102*AG102,2)*1),6)</f>
        <v>0</v>
      </c>
      <c r="DD102" t="s">
        <v>3</v>
      </c>
      <c r="DE102" t="s">
        <v>3</v>
      </c>
      <c r="DF102">
        <f>ROUND(ROUND(AE102*AI102,2)*CX102,2)</f>
        <v>299.49</v>
      </c>
      <c r="DG102">
        <f>ROUND(ROUND(AF102,2)*CX102,2)</f>
        <v>0</v>
      </c>
      <c r="DH102">
        <f>ROUND(ROUND(AG102,2)*CX102,2)</f>
        <v>0</v>
      </c>
      <c r="DI102">
        <f t="shared" si="54"/>
        <v>0</v>
      </c>
      <c r="DJ102">
        <f>DF102</f>
        <v>299.49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ROW(Source!A165)</f>
        <v>165</v>
      </c>
      <c r="B103">
        <v>165646132</v>
      </c>
      <c r="C103">
        <v>165647227</v>
      </c>
      <c r="D103">
        <v>164586691</v>
      </c>
      <c r="E103">
        <v>1</v>
      </c>
      <c r="F103">
        <v>1</v>
      </c>
      <c r="G103">
        <v>1080</v>
      </c>
      <c r="H103">
        <v>3</v>
      </c>
      <c r="I103" t="s">
        <v>231</v>
      </c>
      <c r="J103" t="s">
        <v>234</v>
      </c>
      <c r="K103" t="s">
        <v>232</v>
      </c>
      <c r="L103">
        <v>1348</v>
      </c>
      <c r="N103">
        <v>1009</v>
      </c>
      <c r="O103" t="s">
        <v>233</v>
      </c>
      <c r="P103" t="s">
        <v>233</v>
      </c>
      <c r="Q103">
        <v>1000</v>
      </c>
      <c r="W103">
        <v>0</v>
      </c>
      <c r="X103">
        <v>460913740</v>
      </c>
      <c r="Y103">
        <f>AT103</f>
        <v>9.58</v>
      </c>
      <c r="AA103">
        <v>4270.3100000000004</v>
      </c>
      <c r="AB103">
        <v>0</v>
      </c>
      <c r="AC103">
        <v>0</v>
      </c>
      <c r="AD103">
        <v>0</v>
      </c>
      <c r="AE103">
        <v>291.29000000000002</v>
      </c>
      <c r="AF103">
        <v>0</v>
      </c>
      <c r="AG103">
        <v>0</v>
      </c>
      <c r="AH103">
        <v>0</v>
      </c>
      <c r="AI103">
        <v>14.66</v>
      </c>
      <c r="AJ103">
        <v>1</v>
      </c>
      <c r="AK103">
        <v>1</v>
      </c>
      <c r="AL103">
        <v>1</v>
      </c>
      <c r="AM103">
        <v>0</v>
      </c>
      <c r="AN103">
        <v>0</v>
      </c>
      <c r="AO103">
        <v>0</v>
      </c>
      <c r="AP103">
        <v>1</v>
      </c>
      <c r="AQ103">
        <v>0</v>
      </c>
      <c r="AR103">
        <v>0</v>
      </c>
      <c r="AS103" t="s">
        <v>3</v>
      </c>
      <c r="AT103">
        <v>9.58</v>
      </c>
      <c r="AU103" t="s">
        <v>3</v>
      </c>
      <c r="AV103">
        <v>0</v>
      </c>
      <c r="AW103">
        <v>1</v>
      </c>
      <c r="AX103">
        <v>-1</v>
      </c>
      <c r="AY103">
        <v>0</v>
      </c>
      <c r="AZ103">
        <v>0</v>
      </c>
      <c r="BA103" t="s">
        <v>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ROUND(Y103*Source!I165,9)</f>
        <v>3.1230799999999999</v>
      </c>
      <c r="CY103">
        <f>AA103</f>
        <v>4270.3100000000004</v>
      </c>
      <c r="CZ103">
        <f>AE103</f>
        <v>291.29000000000002</v>
      </c>
      <c r="DA103">
        <f>AI103</f>
        <v>14.66</v>
      </c>
      <c r="DB103">
        <f>ROUND(ROUND(AT103*CZ103,2),6)</f>
        <v>2790.56</v>
      </c>
      <c r="DC103">
        <f>ROUND(ROUND(AT103*AG103,2),6)</f>
        <v>0</v>
      </c>
      <c r="DD103" t="s">
        <v>3</v>
      </c>
      <c r="DE103" t="s">
        <v>3</v>
      </c>
      <c r="DF103">
        <f>ROUND(ROUND(AE103*AI103,2)*CX103,2)</f>
        <v>13336.52</v>
      </c>
      <c r="DG103">
        <f>ROUND(ROUND(AF103,2)*CX103,2)</f>
        <v>0</v>
      </c>
      <c r="DH103">
        <f>ROUND(ROUND(AG103,2)*CX103,2)</f>
        <v>0</v>
      </c>
      <c r="DI103">
        <f t="shared" si="54"/>
        <v>0</v>
      </c>
      <c r="DJ103">
        <f>DF103</f>
        <v>13336.52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ROW(Source!A167)</f>
        <v>167</v>
      </c>
      <c r="B104">
        <v>165646132</v>
      </c>
      <c r="C104">
        <v>165647251</v>
      </c>
      <c r="D104">
        <v>164539427</v>
      </c>
      <c r="E104">
        <v>1080</v>
      </c>
      <c r="F104">
        <v>1</v>
      </c>
      <c r="G104">
        <v>1080</v>
      </c>
      <c r="H104">
        <v>1</v>
      </c>
      <c r="I104" t="s">
        <v>275</v>
      </c>
      <c r="J104" t="s">
        <v>3</v>
      </c>
      <c r="K104" t="s">
        <v>276</v>
      </c>
      <c r="L104">
        <v>1191</v>
      </c>
      <c r="N104">
        <v>1013</v>
      </c>
      <c r="O104" t="s">
        <v>277</v>
      </c>
      <c r="P104" t="s">
        <v>277</v>
      </c>
      <c r="Q104">
        <v>1</v>
      </c>
      <c r="W104">
        <v>0</v>
      </c>
      <c r="X104">
        <v>476480486</v>
      </c>
      <c r="Y104">
        <f>((AT104*1.1)*3)</f>
        <v>1.7490000000000001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0.53</v>
      </c>
      <c r="AU104" t="s">
        <v>239</v>
      </c>
      <c r="AV104">
        <v>1</v>
      </c>
      <c r="AW104">
        <v>2</v>
      </c>
      <c r="AX104">
        <v>165647256</v>
      </c>
      <c r="AY104">
        <v>1</v>
      </c>
      <c r="AZ104">
        <v>0</v>
      </c>
      <c r="BA104">
        <v>108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U104">
        <f>ROUND(AT104*Source!I167*AH104*AL104,2)</f>
        <v>0</v>
      </c>
      <c r="CV104">
        <f>ROUND(Y104*Source!I167,9)</f>
        <v>0.57017399999999996</v>
      </c>
      <c r="CW104">
        <v>0</v>
      </c>
      <c r="CX104">
        <f>ROUND(Y104*Source!I167,9)</f>
        <v>0.57017399999999996</v>
      </c>
      <c r="CY104">
        <f>AD104</f>
        <v>0</v>
      </c>
      <c r="CZ104">
        <f>AH104</f>
        <v>0</v>
      </c>
      <c r="DA104">
        <f>AL104</f>
        <v>1</v>
      </c>
      <c r="DB104">
        <f>ROUND(((ROUND(AT104*CZ104,2)*1.1)*3),6)</f>
        <v>0</v>
      </c>
      <c r="DC104">
        <f>ROUND(((ROUND(AT104*AG104,2)*1.1)*3),6)</f>
        <v>0</v>
      </c>
      <c r="DD104" t="s">
        <v>3</v>
      </c>
      <c r="DE104" t="s">
        <v>3</v>
      </c>
      <c r="DF104">
        <f>ROUND(ROUND(AE104,2)*CX104,2)</f>
        <v>0</v>
      </c>
      <c r="DG104">
        <f>ROUND(ROUND(AF104,2)*CX104,2)</f>
        <v>0</v>
      </c>
      <c r="DH104">
        <f>ROUND(ROUND(AG104,2)*CX104,2)</f>
        <v>0</v>
      </c>
      <c r="DI104">
        <f t="shared" si="54"/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ROW(Source!A167)</f>
        <v>167</v>
      </c>
      <c r="B105">
        <v>165646132</v>
      </c>
      <c r="C105">
        <v>165647251</v>
      </c>
      <c r="D105">
        <v>164610142</v>
      </c>
      <c r="E105">
        <v>1</v>
      </c>
      <c r="F105">
        <v>1</v>
      </c>
      <c r="G105">
        <v>1080</v>
      </c>
      <c r="H105">
        <v>2</v>
      </c>
      <c r="I105" t="s">
        <v>412</v>
      </c>
      <c r="J105" t="s">
        <v>413</v>
      </c>
      <c r="K105" t="s">
        <v>414</v>
      </c>
      <c r="L105">
        <v>1368</v>
      </c>
      <c r="N105">
        <v>1011</v>
      </c>
      <c r="O105" t="s">
        <v>281</v>
      </c>
      <c r="P105" t="s">
        <v>281</v>
      </c>
      <c r="Q105">
        <v>1</v>
      </c>
      <c r="W105">
        <v>0</v>
      </c>
      <c r="X105">
        <v>1854001473</v>
      </c>
      <c r="Y105">
        <f>((AT105*1.1)*3)</f>
        <v>0.2475</v>
      </c>
      <c r="AA105">
        <v>0</v>
      </c>
      <c r="AB105">
        <v>2516.11</v>
      </c>
      <c r="AC105">
        <v>857.84</v>
      </c>
      <c r="AD105">
        <v>0</v>
      </c>
      <c r="AE105">
        <v>0</v>
      </c>
      <c r="AF105">
        <v>153.94999999999999</v>
      </c>
      <c r="AG105">
        <v>14.54</v>
      </c>
      <c r="AH105">
        <v>0</v>
      </c>
      <c r="AI105">
        <v>1</v>
      </c>
      <c r="AJ105">
        <v>15.61</v>
      </c>
      <c r="AK105">
        <v>56.35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7.4999999999999997E-2</v>
      </c>
      <c r="AU105" t="s">
        <v>239</v>
      </c>
      <c r="AV105">
        <v>0</v>
      </c>
      <c r="AW105">
        <v>2</v>
      </c>
      <c r="AX105">
        <v>165647257</v>
      </c>
      <c r="AY105">
        <v>1</v>
      </c>
      <c r="AZ105">
        <v>0</v>
      </c>
      <c r="BA105">
        <v>109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ROUND(Y105*Source!I167*DO105,9)</f>
        <v>1.1731598999999999</v>
      </c>
      <c r="CX105">
        <f>ROUND(Y105*Source!I167,9)</f>
        <v>8.0685000000000007E-2</v>
      </c>
      <c r="CY105">
        <f>AB105</f>
        <v>2516.11</v>
      </c>
      <c r="CZ105">
        <f>AF105</f>
        <v>153.94999999999999</v>
      </c>
      <c r="DA105">
        <f>AJ105</f>
        <v>15.61</v>
      </c>
      <c r="DB105">
        <f>ROUND(((ROUND(AT105*CZ105,2)*1.1)*3),6)</f>
        <v>38.115000000000002</v>
      </c>
      <c r="DC105">
        <f>ROUND(((ROUND(AT105*AG105,2)*1.1)*3),6)</f>
        <v>3.597</v>
      </c>
      <c r="DD105" t="s">
        <v>3</v>
      </c>
      <c r="DE105" t="s">
        <v>3</v>
      </c>
      <c r="DF105">
        <f>ROUND(ROUND(AE105,2)*CX105,2)</f>
        <v>0</v>
      </c>
      <c r="DG105">
        <f>ROUND(ROUND(AF105*AJ105,2)*CX105,2)</f>
        <v>193.9</v>
      </c>
      <c r="DH105">
        <f>ROUND(ROUND(AG105*AK105,2)*CX105,2)</f>
        <v>66.11</v>
      </c>
      <c r="DI105">
        <f t="shared" si="54"/>
        <v>0</v>
      </c>
      <c r="DJ105">
        <f>DG105</f>
        <v>193.9</v>
      </c>
      <c r="DK105">
        <v>0</v>
      </c>
      <c r="DL105" t="s">
        <v>282</v>
      </c>
      <c r="DM105">
        <v>0</v>
      </c>
      <c r="DN105" t="s">
        <v>277</v>
      </c>
      <c r="DO105">
        <v>14.54</v>
      </c>
    </row>
    <row r="106" spans="1:119" x14ac:dyDescent="0.2">
      <c r="A106">
        <f>ROW(Source!A167)</f>
        <v>167</v>
      </c>
      <c r="B106">
        <v>165646132</v>
      </c>
      <c r="C106">
        <v>165647251</v>
      </c>
      <c r="D106">
        <v>164610248</v>
      </c>
      <c r="E106">
        <v>1</v>
      </c>
      <c r="F106">
        <v>1</v>
      </c>
      <c r="G106">
        <v>1080</v>
      </c>
      <c r="H106">
        <v>2</v>
      </c>
      <c r="I106" t="s">
        <v>421</v>
      </c>
      <c r="J106" t="s">
        <v>422</v>
      </c>
      <c r="K106" t="s">
        <v>423</v>
      </c>
      <c r="L106">
        <v>1368</v>
      </c>
      <c r="N106">
        <v>1011</v>
      </c>
      <c r="O106" t="s">
        <v>281</v>
      </c>
      <c r="P106" t="s">
        <v>281</v>
      </c>
      <c r="Q106">
        <v>1</v>
      </c>
      <c r="W106">
        <v>0</v>
      </c>
      <c r="X106">
        <v>26375789</v>
      </c>
      <c r="Y106">
        <f>((AT106*1.1)*3)</f>
        <v>0.2475</v>
      </c>
      <c r="AA106">
        <v>0</v>
      </c>
      <c r="AB106">
        <v>4116.82</v>
      </c>
      <c r="AC106">
        <v>857.84</v>
      </c>
      <c r="AD106">
        <v>0</v>
      </c>
      <c r="AE106">
        <v>0</v>
      </c>
      <c r="AF106">
        <v>283.89999999999998</v>
      </c>
      <c r="AG106">
        <v>14.54</v>
      </c>
      <c r="AH106">
        <v>0</v>
      </c>
      <c r="AI106">
        <v>1</v>
      </c>
      <c r="AJ106">
        <v>13.85</v>
      </c>
      <c r="AK106">
        <v>56.35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7.4999999999999997E-2</v>
      </c>
      <c r="AU106" t="s">
        <v>239</v>
      </c>
      <c r="AV106">
        <v>0</v>
      </c>
      <c r="AW106">
        <v>2</v>
      </c>
      <c r="AX106">
        <v>165647258</v>
      </c>
      <c r="AY106">
        <v>1</v>
      </c>
      <c r="AZ106">
        <v>0</v>
      </c>
      <c r="BA106">
        <v>110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ROUND(Y106*Source!I167*DO106,9)</f>
        <v>1.1731598999999999</v>
      </c>
      <c r="CX106">
        <f>ROUND(Y106*Source!I167,9)</f>
        <v>8.0685000000000007E-2</v>
      </c>
      <c r="CY106">
        <f>AB106</f>
        <v>4116.82</v>
      </c>
      <c r="CZ106">
        <f>AF106</f>
        <v>283.89999999999998</v>
      </c>
      <c r="DA106">
        <f>AJ106</f>
        <v>13.85</v>
      </c>
      <c r="DB106">
        <f>ROUND(((ROUND(AT106*CZ106,2)*1.1)*3),6)</f>
        <v>70.257000000000005</v>
      </c>
      <c r="DC106">
        <f>ROUND(((ROUND(AT106*AG106,2)*1.1)*3),6)</f>
        <v>3.597</v>
      </c>
      <c r="DD106" t="s">
        <v>3</v>
      </c>
      <c r="DE106" t="s">
        <v>3</v>
      </c>
      <c r="DF106">
        <f>ROUND(ROUND(AE106,2)*CX106,2)</f>
        <v>0</v>
      </c>
      <c r="DG106">
        <f>ROUND(ROUND(AF106*AJ106,2)*CX106,2)</f>
        <v>317.26</v>
      </c>
      <c r="DH106">
        <f>ROUND(ROUND(AG106*AK106,2)*CX106,2)</f>
        <v>66.11</v>
      </c>
      <c r="DI106">
        <f t="shared" si="54"/>
        <v>0</v>
      </c>
      <c r="DJ106">
        <f>DG106</f>
        <v>317.26</v>
      </c>
      <c r="DK106">
        <v>0</v>
      </c>
      <c r="DL106" t="s">
        <v>282</v>
      </c>
      <c r="DM106">
        <v>0</v>
      </c>
      <c r="DN106" t="s">
        <v>277</v>
      </c>
      <c r="DO106">
        <v>14.54</v>
      </c>
    </row>
    <row r="107" spans="1:119" x14ac:dyDescent="0.2">
      <c r="A107">
        <f>ROW(Source!A167)</f>
        <v>167</v>
      </c>
      <c r="B107">
        <v>165646132</v>
      </c>
      <c r="C107">
        <v>165647251</v>
      </c>
      <c r="D107">
        <v>164586691</v>
      </c>
      <c r="E107">
        <v>1</v>
      </c>
      <c r="F107">
        <v>1</v>
      </c>
      <c r="G107">
        <v>1080</v>
      </c>
      <c r="H107">
        <v>3</v>
      </c>
      <c r="I107" t="s">
        <v>231</v>
      </c>
      <c r="J107" t="s">
        <v>234</v>
      </c>
      <c r="K107" t="s">
        <v>232</v>
      </c>
      <c r="L107">
        <v>1348</v>
      </c>
      <c r="N107">
        <v>1009</v>
      </c>
      <c r="O107" t="s">
        <v>233</v>
      </c>
      <c r="P107" t="s">
        <v>233</v>
      </c>
      <c r="Q107">
        <v>1000</v>
      </c>
      <c r="W107">
        <v>0</v>
      </c>
      <c r="X107">
        <v>460913740</v>
      </c>
      <c r="Y107">
        <f>((AT107*1)*3)</f>
        <v>7.1999999999999993</v>
      </c>
      <c r="AA107">
        <v>4270.3100000000004</v>
      </c>
      <c r="AB107">
        <v>0</v>
      </c>
      <c r="AC107">
        <v>0</v>
      </c>
      <c r="AD107">
        <v>0</v>
      </c>
      <c r="AE107">
        <v>291.29000000000002</v>
      </c>
      <c r="AF107">
        <v>0</v>
      </c>
      <c r="AG107">
        <v>0</v>
      </c>
      <c r="AH107">
        <v>0</v>
      </c>
      <c r="AI107">
        <v>14.66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2.4</v>
      </c>
      <c r="AU107" t="s">
        <v>241</v>
      </c>
      <c r="AV107">
        <v>0</v>
      </c>
      <c r="AW107">
        <v>1</v>
      </c>
      <c r="AX107">
        <v>-1</v>
      </c>
      <c r="AY107">
        <v>0</v>
      </c>
      <c r="AZ107">
        <v>0</v>
      </c>
      <c r="BA107" t="s">
        <v>3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ROUND(Y107*Source!I167,9)</f>
        <v>2.3472</v>
      </c>
      <c r="CY107">
        <f>AA107</f>
        <v>4270.3100000000004</v>
      </c>
      <c r="CZ107">
        <f>AE107</f>
        <v>291.29000000000002</v>
      </c>
      <c r="DA107">
        <f>AI107</f>
        <v>14.66</v>
      </c>
      <c r="DB107">
        <f>ROUND(((ROUND(AT107*CZ107,2)*1)*3),6)</f>
        <v>2097.3000000000002</v>
      </c>
      <c r="DC107">
        <f>ROUND(((ROUND(AT107*AG107,2)*1)*3),6)</f>
        <v>0</v>
      </c>
      <c r="DD107" t="s">
        <v>3</v>
      </c>
      <c r="DE107" t="s">
        <v>3</v>
      </c>
      <c r="DF107">
        <f>ROUND(ROUND(AE107*AI107,2)*CX107,2)</f>
        <v>10023.27</v>
      </c>
      <c r="DG107">
        <f>ROUND(ROUND(AF107,2)*CX107,2)</f>
        <v>0</v>
      </c>
      <c r="DH107">
        <f>ROUND(ROUND(AG107,2)*CX107,2)</f>
        <v>0</v>
      </c>
      <c r="DI107">
        <f t="shared" si="54"/>
        <v>0</v>
      </c>
      <c r="DJ107">
        <f>DF107</f>
        <v>10023.27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ROW(Source!A169)</f>
        <v>169</v>
      </c>
      <c r="B108">
        <v>165646132</v>
      </c>
      <c r="C108">
        <v>165647261</v>
      </c>
      <c r="D108">
        <v>164539427</v>
      </c>
      <c r="E108">
        <v>1080</v>
      </c>
      <c r="F108">
        <v>1</v>
      </c>
      <c r="G108">
        <v>1080</v>
      </c>
      <c r="H108">
        <v>1</v>
      </c>
      <c r="I108" t="s">
        <v>275</v>
      </c>
      <c r="J108" t="s">
        <v>3</v>
      </c>
      <c r="K108" t="s">
        <v>276</v>
      </c>
      <c r="L108">
        <v>1191</v>
      </c>
      <c r="N108">
        <v>1013</v>
      </c>
      <c r="O108" t="s">
        <v>277</v>
      </c>
      <c r="P108" t="s">
        <v>277</v>
      </c>
      <c r="Q108">
        <v>1</v>
      </c>
      <c r="W108">
        <v>0</v>
      </c>
      <c r="X108">
        <v>476480486</v>
      </c>
      <c r="Y108">
        <f t="shared" ref="Y108:Y116" si="55">(AT108*1.1)</f>
        <v>4.7190000000000003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4.29</v>
      </c>
      <c r="AU108" t="s">
        <v>25</v>
      </c>
      <c r="AV108">
        <v>1</v>
      </c>
      <c r="AW108">
        <v>2</v>
      </c>
      <c r="AX108">
        <v>165647273</v>
      </c>
      <c r="AY108">
        <v>1</v>
      </c>
      <c r="AZ108">
        <v>0</v>
      </c>
      <c r="BA108">
        <v>112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U108">
        <f>ROUND(AT108*Source!I169*AH108*AL108,2)</f>
        <v>0</v>
      </c>
      <c r="CV108">
        <f>ROUND(Y108*Source!I169,9)</f>
        <v>1.538394</v>
      </c>
      <c r="CW108">
        <v>0</v>
      </c>
      <c r="CX108">
        <f>ROUND(Y108*Source!I169,9)</f>
        <v>1.538394</v>
      </c>
      <c r="CY108">
        <f>AD108</f>
        <v>0</v>
      </c>
      <c r="CZ108">
        <f>AH108</f>
        <v>0</v>
      </c>
      <c r="DA108">
        <f>AL108</f>
        <v>1</v>
      </c>
      <c r="DB108">
        <f t="shared" ref="DB108:DB116" si="56">ROUND((ROUND(AT108*CZ108,2)*1.1),6)</f>
        <v>0</v>
      </c>
      <c r="DC108">
        <f t="shared" ref="DC108:DC116" si="57">ROUND((ROUND(AT108*AG108,2)*1.1),6)</f>
        <v>0</v>
      </c>
      <c r="DD108" t="s">
        <v>3</v>
      </c>
      <c r="DE108" t="s">
        <v>3</v>
      </c>
      <c r="DF108">
        <f t="shared" ref="DF108:DF116" si="58">ROUND(ROUND(AE108,2)*CX108,2)</f>
        <v>0</v>
      </c>
      <c r="DG108">
        <f>ROUND(ROUND(AF108,2)*CX108,2)</f>
        <v>0</v>
      </c>
      <c r="DH108">
        <f>ROUND(ROUND(AG108,2)*CX108,2)</f>
        <v>0</v>
      </c>
      <c r="DI108">
        <f t="shared" si="54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ROW(Source!A169)</f>
        <v>169</v>
      </c>
      <c r="B109">
        <v>165646132</v>
      </c>
      <c r="C109">
        <v>165647261</v>
      </c>
      <c r="D109">
        <v>164610435</v>
      </c>
      <c r="E109">
        <v>1</v>
      </c>
      <c r="F109">
        <v>1</v>
      </c>
      <c r="G109">
        <v>1080</v>
      </c>
      <c r="H109">
        <v>2</v>
      </c>
      <c r="I109" t="s">
        <v>373</v>
      </c>
      <c r="J109" t="s">
        <v>374</v>
      </c>
      <c r="K109" t="s">
        <v>375</v>
      </c>
      <c r="L109">
        <v>1368</v>
      </c>
      <c r="N109">
        <v>1011</v>
      </c>
      <c r="O109" t="s">
        <v>281</v>
      </c>
      <c r="P109" t="s">
        <v>281</v>
      </c>
      <c r="Q109">
        <v>1</v>
      </c>
      <c r="W109">
        <v>0</v>
      </c>
      <c r="X109">
        <v>-741343433</v>
      </c>
      <c r="Y109">
        <f t="shared" si="55"/>
        <v>0.33</v>
      </c>
      <c r="AA109">
        <v>0</v>
      </c>
      <c r="AB109">
        <v>1107.0899999999999</v>
      </c>
      <c r="AC109">
        <v>744.56</v>
      </c>
      <c r="AD109">
        <v>0</v>
      </c>
      <c r="AE109">
        <v>0</v>
      </c>
      <c r="AF109">
        <v>41.45</v>
      </c>
      <c r="AG109">
        <v>12.62</v>
      </c>
      <c r="AH109">
        <v>0</v>
      </c>
      <c r="AI109">
        <v>1</v>
      </c>
      <c r="AJ109">
        <v>25.51</v>
      </c>
      <c r="AK109">
        <v>56.35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0.3</v>
      </c>
      <c r="AU109" t="s">
        <v>25</v>
      </c>
      <c r="AV109">
        <v>0</v>
      </c>
      <c r="AW109">
        <v>2</v>
      </c>
      <c r="AX109">
        <v>165647274</v>
      </c>
      <c r="AY109">
        <v>1</v>
      </c>
      <c r="AZ109">
        <v>0</v>
      </c>
      <c r="BA109">
        <v>113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ROUND(Y109*Source!I169*DO109,9)</f>
        <v>1.3576596000000001</v>
      </c>
      <c r="CX109">
        <f>ROUND(Y109*Source!I169,9)</f>
        <v>0.10758</v>
      </c>
      <c r="CY109">
        <f t="shared" ref="CY109:CY116" si="59">AB109</f>
        <v>1107.0899999999999</v>
      </c>
      <c r="CZ109">
        <f t="shared" ref="CZ109:CZ116" si="60">AF109</f>
        <v>41.45</v>
      </c>
      <c r="DA109">
        <f t="shared" ref="DA109:DA116" si="61">AJ109</f>
        <v>25.51</v>
      </c>
      <c r="DB109">
        <f t="shared" si="56"/>
        <v>13.683999999999999</v>
      </c>
      <c r="DC109">
        <f t="shared" si="57"/>
        <v>4.1689999999999996</v>
      </c>
      <c r="DD109" t="s">
        <v>3</v>
      </c>
      <c r="DE109" t="s">
        <v>3</v>
      </c>
      <c r="DF109">
        <f t="shared" si="58"/>
        <v>0</v>
      </c>
      <c r="DG109">
        <f t="shared" ref="DG109:DG116" si="62">ROUND(ROUND(AF109*AJ109,2)*CX109,2)</f>
        <v>113.75</v>
      </c>
      <c r="DH109">
        <f t="shared" ref="DH109:DH116" si="63">ROUND(ROUND(AG109*AK109,2)*CX109,2)</f>
        <v>76.5</v>
      </c>
      <c r="DI109">
        <f t="shared" si="54"/>
        <v>0</v>
      </c>
      <c r="DJ109">
        <f t="shared" ref="DJ109:DJ116" si="64">DG109</f>
        <v>113.75</v>
      </c>
      <c r="DK109">
        <v>0</v>
      </c>
      <c r="DL109" t="s">
        <v>282</v>
      </c>
      <c r="DM109">
        <v>0</v>
      </c>
      <c r="DN109" t="s">
        <v>277</v>
      </c>
      <c r="DO109">
        <v>12.62</v>
      </c>
    </row>
    <row r="110" spans="1:119" x14ac:dyDescent="0.2">
      <c r="A110">
        <f>ROW(Source!A169)</f>
        <v>169</v>
      </c>
      <c r="B110">
        <v>165646132</v>
      </c>
      <c r="C110">
        <v>165647261</v>
      </c>
      <c r="D110">
        <v>164610142</v>
      </c>
      <c r="E110">
        <v>1</v>
      </c>
      <c r="F110">
        <v>1</v>
      </c>
      <c r="G110">
        <v>1080</v>
      </c>
      <c r="H110">
        <v>2</v>
      </c>
      <c r="I110" t="s">
        <v>412</v>
      </c>
      <c r="J110" t="s">
        <v>413</v>
      </c>
      <c r="K110" t="s">
        <v>414</v>
      </c>
      <c r="L110">
        <v>1368</v>
      </c>
      <c r="N110">
        <v>1011</v>
      </c>
      <c r="O110" t="s">
        <v>281</v>
      </c>
      <c r="P110" t="s">
        <v>281</v>
      </c>
      <c r="Q110">
        <v>1</v>
      </c>
      <c r="W110">
        <v>0</v>
      </c>
      <c r="X110">
        <v>1854001473</v>
      </c>
      <c r="Y110">
        <f t="shared" si="55"/>
        <v>0.33</v>
      </c>
      <c r="AA110">
        <v>0</v>
      </c>
      <c r="AB110">
        <v>2516.11</v>
      </c>
      <c r="AC110">
        <v>857.84</v>
      </c>
      <c r="AD110">
        <v>0</v>
      </c>
      <c r="AE110">
        <v>0</v>
      </c>
      <c r="AF110">
        <v>153.94999999999999</v>
      </c>
      <c r="AG110">
        <v>14.54</v>
      </c>
      <c r="AH110">
        <v>0</v>
      </c>
      <c r="AI110">
        <v>1</v>
      </c>
      <c r="AJ110">
        <v>15.61</v>
      </c>
      <c r="AK110">
        <v>56.35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0.3</v>
      </c>
      <c r="AU110" t="s">
        <v>25</v>
      </c>
      <c r="AV110">
        <v>0</v>
      </c>
      <c r="AW110">
        <v>2</v>
      </c>
      <c r="AX110">
        <v>165647275</v>
      </c>
      <c r="AY110">
        <v>1</v>
      </c>
      <c r="AZ110">
        <v>0</v>
      </c>
      <c r="BA110">
        <v>114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ROUND(Y110*Source!I169*DO110,9)</f>
        <v>1.5642132</v>
      </c>
      <c r="CX110">
        <f>ROUND(Y110*Source!I169,9)</f>
        <v>0.10758</v>
      </c>
      <c r="CY110">
        <f t="shared" si="59"/>
        <v>2516.11</v>
      </c>
      <c r="CZ110">
        <f t="shared" si="60"/>
        <v>153.94999999999999</v>
      </c>
      <c r="DA110">
        <f t="shared" si="61"/>
        <v>15.61</v>
      </c>
      <c r="DB110">
        <f t="shared" si="56"/>
        <v>50.808999999999997</v>
      </c>
      <c r="DC110">
        <f t="shared" si="57"/>
        <v>4.7960000000000003</v>
      </c>
      <c r="DD110" t="s">
        <v>3</v>
      </c>
      <c r="DE110" t="s">
        <v>3</v>
      </c>
      <c r="DF110">
        <f t="shared" si="58"/>
        <v>0</v>
      </c>
      <c r="DG110">
        <f t="shared" si="62"/>
        <v>258.52999999999997</v>
      </c>
      <c r="DH110">
        <f t="shared" si="63"/>
        <v>88.14</v>
      </c>
      <c r="DI110">
        <f t="shared" si="54"/>
        <v>0</v>
      </c>
      <c r="DJ110">
        <f t="shared" si="64"/>
        <v>258.52999999999997</v>
      </c>
      <c r="DK110">
        <v>0</v>
      </c>
      <c r="DL110" t="s">
        <v>282</v>
      </c>
      <c r="DM110">
        <v>0</v>
      </c>
      <c r="DN110" t="s">
        <v>277</v>
      </c>
      <c r="DO110">
        <v>14.54</v>
      </c>
    </row>
    <row r="111" spans="1:119" x14ac:dyDescent="0.2">
      <c r="A111">
        <f>ROW(Source!A169)</f>
        <v>169</v>
      </c>
      <c r="B111">
        <v>165646132</v>
      </c>
      <c r="C111">
        <v>165647261</v>
      </c>
      <c r="D111">
        <v>164610235</v>
      </c>
      <c r="E111">
        <v>1</v>
      </c>
      <c r="F111">
        <v>1</v>
      </c>
      <c r="G111">
        <v>1080</v>
      </c>
      <c r="H111">
        <v>2</v>
      </c>
      <c r="I111" t="s">
        <v>364</v>
      </c>
      <c r="J111" t="s">
        <v>365</v>
      </c>
      <c r="K111" t="s">
        <v>366</v>
      </c>
      <c r="L111">
        <v>1368</v>
      </c>
      <c r="N111">
        <v>1011</v>
      </c>
      <c r="O111" t="s">
        <v>281</v>
      </c>
      <c r="P111" t="s">
        <v>281</v>
      </c>
      <c r="Q111">
        <v>1</v>
      </c>
      <c r="W111">
        <v>0</v>
      </c>
      <c r="X111">
        <v>-1705059863</v>
      </c>
      <c r="Y111">
        <f t="shared" si="55"/>
        <v>0.33</v>
      </c>
      <c r="AA111">
        <v>0</v>
      </c>
      <c r="AB111">
        <v>2141.4699999999998</v>
      </c>
      <c r="AC111">
        <v>744.56</v>
      </c>
      <c r="AD111">
        <v>0</v>
      </c>
      <c r="AE111">
        <v>0</v>
      </c>
      <c r="AF111">
        <v>140.38</v>
      </c>
      <c r="AG111">
        <v>12.62</v>
      </c>
      <c r="AH111">
        <v>0</v>
      </c>
      <c r="AI111">
        <v>1</v>
      </c>
      <c r="AJ111">
        <v>14.57</v>
      </c>
      <c r="AK111">
        <v>56.35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0.3</v>
      </c>
      <c r="AU111" t="s">
        <v>25</v>
      </c>
      <c r="AV111">
        <v>0</v>
      </c>
      <c r="AW111">
        <v>2</v>
      </c>
      <c r="AX111">
        <v>165647276</v>
      </c>
      <c r="AY111">
        <v>1</v>
      </c>
      <c r="AZ111">
        <v>0</v>
      </c>
      <c r="BA111">
        <v>115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ROUND(Y111*Source!I169*DO111,9)</f>
        <v>1.3576596000000001</v>
      </c>
      <c r="CX111">
        <f>ROUND(Y111*Source!I169,9)</f>
        <v>0.10758</v>
      </c>
      <c r="CY111">
        <f t="shared" si="59"/>
        <v>2141.4699999999998</v>
      </c>
      <c r="CZ111">
        <f t="shared" si="60"/>
        <v>140.38</v>
      </c>
      <c r="DA111">
        <f t="shared" si="61"/>
        <v>14.57</v>
      </c>
      <c r="DB111">
        <f t="shared" si="56"/>
        <v>46.320999999999998</v>
      </c>
      <c r="DC111">
        <f t="shared" si="57"/>
        <v>4.1689999999999996</v>
      </c>
      <c r="DD111" t="s">
        <v>3</v>
      </c>
      <c r="DE111" t="s">
        <v>3</v>
      </c>
      <c r="DF111">
        <f t="shared" si="58"/>
        <v>0</v>
      </c>
      <c r="DG111">
        <f t="shared" si="62"/>
        <v>220.04</v>
      </c>
      <c r="DH111">
        <f t="shared" si="63"/>
        <v>76.5</v>
      </c>
      <c r="DI111">
        <f t="shared" si="54"/>
        <v>0</v>
      </c>
      <c r="DJ111">
        <f t="shared" si="64"/>
        <v>220.04</v>
      </c>
      <c r="DK111">
        <v>0</v>
      </c>
      <c r="DL111" t="s">
        <v>282</v>
      </c>
      <c r="DM111">
        <v>0</v>
      </c>
      <c r="DN111" t="s">
        <v>277</v>
      </c>
      <c r="DO111">
        <v>12.62</v>
      </c>
    </row>
    <row r="112" spans="1:119" x14ac:dyDescent="0.2">
      <c r="A112">
        <f>ROW(Source!A169)</f>
        <v>169</v>
      </c>
      <c r="B112">
        <v>165646132</v>
      </c>
      <c r="C112">
        <v>165647261</v>
      </c>
      <c r="D112">
        <v>164610236</v>
      </c>
      <c r="E112">
        <v>1</v>
      </c>
      <c r="F112">
        <v>1</v>
      </c>
      <c r="G112">
        <v>1080</v>
      </c>
      <c r="H112">
        <v>2</v>
      </c>
      <c r="I112" t="s">
        <v>415</v>
      </c>
      <c r="J112" t="s">
        <v>416</v>
      </c>
      <c r="K112" t="s">
        <v>417</v>
      </c>
      <c r="L112">
        <v>1368</v>
      </c>
      <c r="N112">
        <v>1011</v>
      </c>
      <c r="O112" t="s">
        <v>281</v>
      </c>
      <c r="P112" t="s">
        <v>281</v>
      </c>
      <c r="Q112">
        <v>1</v>
      </c>
      <c r="W112">
        <v>0</v>
      </c>
      <c r="X112">
        <v>1072777264</v>
      </c>
      <c r="Y112">
        <f t="shared" si="55"/>
        <v>0.33</v>
      </c>
      <c r="AA112">
        <v>0</v>
      </c>
      <c r="AB112">
        <v>3739.31</v>
      </c>
      <c r="AC112">
        <v>1098.55</v>
      </c>
      <c r="AD112">
        <v>0</v>
      </c>
      <c r="AE112">
        <v>0</v>
      </c>
      <c r="AF112">
        <v>260.5</v>
      </c>
      <c r="AG112">
        <v>18.62</v>
      </c>
      <c r="AH112">
        <v>0</v>
      </c>
      <c r="AI112">
        <v>1</v>
      </c>
      <c r="AJ112">
        <v>13.71</v>
      </c>
      <c r="AK112">
        <v>56.35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0.3</v>
      </c>
      <c r="AU112" t="s">
        <v>25</v>
      </c>
      <c r="AV112">
        <v>0</v>
      </c>
      <c r="AW112">
        <v>2</v>
      </c>
      <c r="AX112">
        <v>165647277</v>
      </c>
      <c r="AY112">
        <v>1</v>
      </c>
      <c r="AZ112">
        <v>0</v>
      </c>
      <c r="BA112">
        <v>116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ROUND(Y112*Source!I169*DO112,9)</f>
        <v>2.0031395999999999</v>
      </c>
      <c r="CX112">
        <f>ROUND(Y112*Source!I169,9)</f>
        <v>0.10758</v>
      </c>
      <c r="CY112">
        <f t="shared" si="59"/>
        <v>3739.31</v>
      </c>
      <c r="CZ112">
        <f t="shared" si="60"/>
        <v>260.5</v>
      </c>
      <c r="DA112">
        <f t="shared" si="61"/>
        <v>13.71</v>
      </c>
      <c r="DB112">
        <f t="shared" si="56"/>
        <v>85.965000000000003</v>
      </c>
      <c r="DC112">
        <f t="shared" si="57"/>
        <v>6.149</v>
      </c>
      <c r="DD112" t="s">
        <v>3</v>
      </c>
      <c r="DE112" t="s">
        <v>3</v>
      </c>
      <c r="DF112">
        <f t="shared" si="58"/>
        <v>0</v>
      </c>
      <c r="DG112">
        <f t="shared" si="62"/>
        <v>384.22</v>
      </c>
      <c r="DH112">
        <f t="shared" si="63"/>
        <v>112.88</v>
      </c>
      <c r="DI112">
        <f t="shared" si="54"/>
        <v>0</v>
      </c>
      <c r="DJ112">
        <f t="shared" si="64"/>
        <v>384.22</v>
      </c>
      <c r="DK112">
        <v>0</v>
      </c>
      <c r="DL112" t="s">
        <v>282</v>
      </c>
      <c r="DM112">
        <v>0</v>
      </c>
      <c r="DN112" t="s">
        <v>277</v>
      </c>
      <c r="DO112">
        <v>18.62</v>
      </c>
    </row>
    <row r="113" spans="1:119" x14ac:dyDescent="0.2">
      <c r="A113">
        <f>ROW(Source!A169)</f>
        <v>169</v>
      </c>
      <c r="B113">
        <v>165646132</v>
      </c>
      <c r="C113">
        <v>165647261</v>
      </c>
      <c r="D113">
        <v>164610224</v>
      </c>
      <c r="E113">
        <v>1</v>
      </c>
      <c r="F113">
        <v>1</v>
      </c>
      <c r="G113">
        <v>1080</v>
      </c>
      <c r="H113">
        <v>2</v>
      </c>
      <c r="I113" t="s">
        <v>418</v>
      </c>
      <c r="J113" t="s">
        <v>419</v>
      </c>
      <c r="K113" t="s">
        <v>420</v>
      </c>
      <c r="L113">
        <v>1368</v>
      </c>
      <c r="N113">
        <v>1011</v>
      </c>
      <c r="O113" t="s">
        <v>281</v>
      </c>
      <c r="P113" t="s">
        <v>281</v>
      </c>
      <c r="Q113">
        <v>1</v>
      </c>
      <c r="W113">
        <v>0</v>
      </c>
      <c r="X113">
        <v>-99705890</v>
      </c>
      <c r="Y113">
        <f t="shared" si="55"/>
        <v>0.33</v>
      </c>
      <c r="AA113">
        <v>0</v>
      </c>
      <c r="AB113">
        <v>2564.06</v>
      </c>
      <c r="AC113">
        <v>857.84</v>
      </c>
      <c r="AD113">
        <v>0</v>
      </c>
      <c r="AE113">
        <v>0</v>
      </c>
      <c r="AF113">
        <v>163.81</v>
      </c>
      <c r="AG113">
        <v>14.54</v>
      </c>
      <c r="AH113">
        <v>0</v>
      </c>
      <c r="AI113">
        <v>1</v>
      </c>
      <c r="AJ113">
        <v>14.95</v>
      </c>
      <c r="AK113">
        <v>56.35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0.3</v>
      </c>
      <c r="AU113" t="s">
        <v>25</v>
      </c>
      <c r="AV113">
        <v>0</v>
      </c>
      <c r="AW113">
        <v>2</v>
      </c>
      <c r="AX113">
        <v>165647278</v>
      </c>
      <c r="AY113">
        <v>1</v>
      </c>
      <c r="AZ113">
        <v>0</v>
      </c>
      <c r="BA113">
        <v>117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ROUND(Y113*Source!I169*DO113,9)</f>
        <v>1.5642132</v>
      </c>
      <c r="CX113">
        <f>ROUND(Y113*Source!I169,9)</f>
        <v>0.10758</v>
      </c>
      <c r="CY113">
        <f t="shared" si="59"/>
        <v>2564.06</v>
      </c>
      <c r="CZ113">
        <f t="shared" si="60"/>
        <v>163.81</v>
      </c>
      <c r="DA113">
        <f t="shared" si="61"/>
        <v>14.95</v>
      </c>
      <c r="DB113">
        <f t="shared" si="56"/>
        <v>54.054000000000002</v>
      </c>
      <c r="DC113">
        <f t="shared" si="57"/>
        <v>4.7960000000000003</v>
      </c>
      <c r="DD113" t="s">
        <v>3</v>
      </c>
      <c r="DE113" t="s">
        <v>3</v>
      </c>
      <c r="DF113">
        <f t="shared" si="58"/>
        <v>0</v>
      </c>
      <c r="DG113">
        <f t="shared" si="62"/>
        <v>263.45999999999998</v>
      </c>
      <c r="DH113">
        <f t="shared" si="63"/>
        <v>88.14</v>
      </c>
      <c r="DI113">
        <f t="shared" si="54"/>
        <v>0</v>
      </c>
      <c r="DJ113">
        <f t="shared" si="64"/>
        <v>263.45999999999998</v>
      </c>
      <c r="DK113">
        <v>0</v>
      </c>
      <c r="DL113" t="s">
        <v>282</v>
      </c>
      <c r="DM113">
        <v>0</v>
      </c>
      <c r="DN113" t="s">
        <v>277</v>
      </c>
      <c r="DO113">
        <v>14.54</v>
      </c>
    </row>
    <row r="114" spans="1:119" x14ac:dyDescent="0.2">
      <c r="A114">
        <f>ROW(Source!A169)</f>
        <v>169</v>
      </c>
      <c r="B114">
        <v>165646132</v>
      </c>
      <c r="C114">
        <v>165647261</v>
      </c>
      <c r="D114">
        <v>164610248</v>
      </c>
      <c r="E114">
        <v>1</v>
      </c>
      <c r="F114">
        <v>1</v>
      </c>
      <c r="G114">
        <v>1080</v>
      </c>
      <c r="H114">
        <v>2</v>
      </c>
      <c r="I114" t="s">
        <v>421</v>
      </c>
      <c r="J114" t="s">
        <v>422</v>
      </c>
      <c r="K114" t="s">
        <v>423</v>
      </c>
      <c r="L114">
        <v>1368</v>
      </c>
      <c r="N114">
        <v>1011</v>
      </c>
      <c r="O114" t="s">
        <v>281</v>
      </c>
      <c r="P114" t="s">
        <v>281</v>
      </c>
      <c r="Q114">
        <v>1</v>
      </c>
      <c r="W114">
        <v>0</v>
      </c>
      <c r="X114">
        <v>26375789</v>
      </c>
      <c r="Y114">
        <f t="shared" si="55"/>
        <v>0.33</v>
      </c>
      <c r="AA114">
        <v>0</v>
      </c>
      <c r="AB114">
        <v>4116.82</v>
      </c>
      <c r="AC114">
        <v>857.84</v>
      </c>
      <c r="AD114">
        <v>0</v>
      </c>
      <c r="AE114">
        <v>0</v>
      </c>
      <c r="AF114">
        <v>283.89999999999998</v>
      </c>
      <c r="AG114">
        <v>14.54</v>
      </c>
      <c r="AH114">
        <v>0</v>
      </c>
      <c r="AI114">
        <v>1</v>
      </c>
      <c r="AJ114">
        <v>13.85</v>
      </c>
      <c r="AK114">
        <v>56.35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0.3</v>
      </c>
      <c r="AU114" t="s">
        <v>25</v>
      </c>
      <c r="AV114">
        <v>0</v>
      </c>
      <c r="AW114">
        <v>2</v>
      </c>
      <c r="AX114">
        <v>165647279</v>
      </c>
      <c r="AY114">
        <v>1</v>
      </c>
      <c r="AZ114">
        <v>0</v>
      </c>
      <c r="BA114">
        <v>118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ROUND(Y114*Source!I169*DO114,9)</f>
        <v>1.5642132</v>
      </c>
      <c r="CX114">
        <f>ROUND(Y114*Source!I169,9)</f>
        <v>0.10758</v>
      </c>
      <c r="CY114">
        <f t="shared" si="59"/>
        <v>4116.82</v>
      </c>
      <c r="CZ114">
        <f t="shared" si="60"/>
        <v>283.89999999999998</v>
      </c>
      <c r="DA114">
        <f t="shared" si="61"/>
        <v>13.85</v>
      </c>
      <c r="DB114">
        <f t="shared" si="56"/>
        <v>93.686999999999998</v>
      </c>
      <c r="DC114">
        <f t="shared" si="57"/>
        <v>4.7960000000000003</v>
      </c>
      <c r="DD114" t="s">
        <v>3</v>
      </c>
      <c r="DE114" t="s">
        <v>3</v>
      </c>
      <c r="DF114">
        <f t="shared" si="58"/>
        <v>0</v>
      </c>
      <c r="DG114">
        <f t="shared" si="62"/>
        <v>423.01</v>
      </c>
      <c r="DH114">
        <f t="shared" si="63"/>
        <v>88.14</v>
      </c>
      <c r="DI114">
        <f t="shared" si="54"/>
        <v>0</v>
      </c>
      <c r="DJ114">
        <f t="shared" si="64"/>
        <v>423.01</v>
      </c>
      <c r="DK114">
        <v>0</v>
      </c>
      <c r="DL114" t="s">
        <v>282</v>
      </c>
      <c r="DM114">
        <v>0</v>
      </c>
      <c r="DN114" t="s">
        <v>277</v>
      </c>
      <c r="DO114">
        <v>14.54</v>
      </c>
    </row>
    <row r="115" spans="1:119" x14ac:dyDescent="0.2">
      <c r="A115">
        <f>ROW(Source!A169)</f>
        <v>169</v>
      </c>
      <c r="B115">
        <v>165646132</v>
      </c>
      <c r="C115">
        <v>165647261</v>
      </c>
      <c r="D115">
        <v>164610228</v>
      </c>
      <c r="E115">
        <v>1</v>
      </c>
      <c r="F115">
        <v>1</v>
      </c>
      <c r="G115">
        <v>1080</v>
      </c>
      <c r="H115">
        <v>2</v>
      </c>
      <c r="I115" t="s">
        <v>424</v>
      </c>
      <c r="J115" t="s">
        <v>425</v>
      </c>
      <c r="K115" t="s">
        <v>426</v>
      </c>
      <c r="L115">
        <v>1368</v>
      </c>
      <c r="N115">
        <v>1011</v>
      </c>
      <c r="O115" t="s">
        <v>281</v>
      </c>
      <c r="P115" t="s">
        <v>281</v>
      </c>
      <c r="Q115">
        <v>1</v>
      </c>
      <c r="W115">
        <v>0</v>
      </c>
      <c r="X115">
        <v>636285462</v>
      </c>
      <c r="Y115">
        <f t="shared" si="55"/>
        <v>0.33</v>
      </c>
      <c r="AA115">
        <v>0</v>
      </c>
      <c r="AB115">
        <v>3014.98</v>
      </c>
      <c r="AC115">
        <v>998.84</v>
      </c>
      <c r="AD115">
        <v>0</v>
      </c>
      <c r="AE115">
        <v>0</v>
      </c>
      <c r="AF115">
        <v>189.45</v>
      </c>
      <c r="AG115">
        <v>16.93</v>
      </c>
      <c r="AH115">
        <v>0</v>
      </c>
      <c r="AI115">
        <v>1</v>
      </c>
      <c r="AJ115">
        <v>15.2</v>
      </c>
      <c r="AK115">
        <v>56.35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0.3</v>
      </c>
      <c r="AU115" t="s">
        <v>25</v>
      </c>
      <c r="AV115">
        <v>0</v>
      </c>
      <c r="AW115">
        <v>2</v>
      </c>
      <c r="AX115">
        <v>165647280</v>
      </c>
      <c r="AY115">
        <v>1</v>
      </c>
      <c r="AZ115">
        <v>0</v>
      </c>
      <c r="BA115">
        <v>119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ROUND(Y115*Source!I169*DO115,9)</f>
        <v>1.8213294</v>
      </c>
      <c r="CX115">
        <f>ROUND(Y115*Source!I169,9)</f>
        <v>0.10758</v>
      </c>
      <c r="CY115">
        <f t="shared" si="59"/>
        <v>3014.98</v>
      </c>
      <c r="CZ115">
        <f t="shared" si="60"/>
        <v>189.45</v>
      </c>
      <c r="DA115">
        <f t="shared" si="61"/>
        <v>15.2</v>
      </c>
      <c r="DB115">
        <f t="shared" si="56"/>
        <v>62.524000000000001</v>
      </c>
      <c r="DC115">
        <f t="shared" si="57"/>
        <v>5.5880000000000001</v>
      </c>
      <c r="DD115" t="s">
        <v>3</v>
      </c>
      <c r="DE115" t="s">
        <v>3</v>
      </c>
      <c r="DF115">
        <f t="shared" si="58"/>
        <v>0</v>
      </c>
      <c r="DG115">
        <f t="shared" si="62"/>
        <v>309.79000000000002</v>
      </c>
      <c r="DH115">
        <f t="shared" si="63"/>
        <v>102.63</v>
      </c>
      <c r="DI115">
        <f t="shared" si="54"/>
        <v>0</v>
      </c>
      <c r="DJ115">
        <f t="shared" si="64"/>
        <v>309.79000000000002</v>
      </c>
      <c r="DK115">
        <v>0</v>
      </c>
      <c r="DL115" t="s">
        <v>282</v>
      </c>
      <c r="DM115">
        <v>0</v>
      </c>
      <c r="DN115" t="s">
        <v>277</v>
      </c>
      <c r="DO115">
        <v>16.93</v>
      </c>
    </row>
    <row r="116" spans="1:119" x14ac:dyDescent="0.2">
      <c r="A116">
        <f>ROW(Source!A169)</f>
        <v>169</v>
      </c>
      <c r="B116">
        <v>165646132</v>
      </c>
      <c r="C116">
        <v>165647261</v>
      </c>
      <c r="D116">
        <v>164610229</v>
      </c>
      <c r="E116">
        <v>1</v>
      </c>
      <c r="F116">
        <v>1</v>
      </c>
      <c r="G116">
        <v>1080</v>
      </c>
      <c r="H116">
        <v>2</v>
      </c>
      <c r="I116" t="s">
        <v>394</v>
      </c>
      <c r="J116" t="s">
        <v>395</v>
      </c>
      <c r="K116" t="s">
        <v>396</v>
      </c>
      <c r="L116">
        <v>1368</v>
      </c>
      <c r="N116">
        <v>1011</v>
      </c>
      <c r="O116" t="s">
        <v>281</v>
      </c>
      <c r="P116" t="s">
        <v>281</v>
      </c>
      <c r="Q116">
        <v>1</v>
      </c>
      <c r="W116">
        <v>0</v>
      </c>
      <c r="X116">
        <v>552425250</v>
      </c>
      <c r="Y116">
        <f t="shared" si="55"/>
        <v>0.9900000000000001</v>
      </c>
      <c r="AA116">
        <v>0</v>
      </c>
      <c r="AB116">
        <v>2904.15</v>
      </c>
      <c r="AC116">
        <v>998.84</v>
      </c>
      <c r="AD116">
        <v>0</v>
      </c>
      <c r="AE116">
        <v>0</v>
      </c>
      <c r="AF116">
        <v>180.35</v>
      </c>
      <c r="AG116">
        <v>16.93</v>
      </c>
      <c r="AH116">
        <v>0</v>
      </c>
      <c r="AI116">
        <v>1</v>
      </c>
      <c r="AJ116">
        <v>15.38</v>
      </c>
      <c r="AK116">
        <v>56.35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0.9</v>
      </c>
      <c r="AU116" t="s">
        <v>25</v>
      </c>
      <c r="AV116">
        <v>0</v>
      </c>
      <c r="AW116">
        <v>2</v>
      </c>
      <c r="AX116">
        <v>165647281</v>
      </c>
      <c r="AY116">
        <v>1</v>
      </c>
      <c r="AZ116">
        <v>0</v>
      </c>
      <c r="BA116">
        <v>120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ROUND(Y116*Source!I169*DO116,9)</f>
        <v>5.4639882000000002</v>
      </c>
      <c r="CX116">
        <f>ROUND(Y116*Source!I169,9)</f>
        <v>0.32274000000000003</v>
      </c>
      <c r="CY116">
        <f t="shared" si="59"/>
        <v>2904.15</v>
      </c>
      <c r="CZ116">
        <f t="shared" si="60"/>
        <v>180.35</v>
      </c>
      <c r="DA116">
        <f t="shared" si="61"/>
        <v>15.38</v>
      </c>
      <c r="DB116">
        <f t="shared" si="56"/>
        <v>178.55199999999999</v>
      </c>
      <c r="DC116">
        <f t="shared" si="57"/>
        <v>16.763999999999999</v>
      </c>
      <c r="DD116" t="s">
        <v>3</v>
      </c>
      <c r="DE116" t="s">
        <v>3</v>
      </c>
      <c r="DF116">
        <f t="shared" si="58"/>
        <v>0</v>
      </c>
      <c r="DG116">
        <f t="shared" si="62"/>
        <v>895.21</v>
      </c>
      <c r="DH116">
        <f t="shared" si="63"/>
        <v>307.89999999999998</v>
      </c>
      <c r="DI116">
        <f t="shared" si="54"/>
        <v>0</v>
      </c>
      <c r="DJ116">
        <f t="shared" si="64"/>
        <v>895.21</v>
      </c>
      <c r="DK116">
        <v>0</v>
      </c>
      <c r="DL116" t="s">
        <v>282</v>
      </c>
      <c r="DM116">
        <v>0</v>
      </c>
      <c r="DN116" t="s">
        <v>277</v>
      </c>
      <c r="DO116">
        <v>16.93</v>
      </c>
    </row>
    <row r="117" spans="1:119" x14ac:dyDescent="0.2">
      <c r="A117">
        <f>ROW(Source!A169)</f>
        <v>169</v>
      </c>
      <c r="B117">
        <v>165646132</v>
      </c>
      <c r="C117">
        <v>165647261</v>
      </c>
      <c r="D117">
        <v>164586704</v>
      </c>
      <c r="E117">
        <v>1</v>
      </c>
      <c r="F117">
        <v>1</v>
      </c>
      <c r="G117">
        <v>1080</v>
      </c>
      <c r="H117">
        <v>3</v>
      </c>
      <c r="I117" t="s">
        <v>427</v>
      </c>
      <c r="J117" t="s">
        <v>428</v>
      </c>
      <c r="K117" t="s">
        <v>429</v>
      </c>
      <c r="L117">
        <v>1348</v>
      </c>
      <c r="N117">
        <v>1009</v>
      </c>
      <c r="O117" t="s">
        <v>233</v>
      </c>
      <c r="P117" t="s">
        <v>233</v>
      </c>
      <c r="Q117">
        <v>1000</v>
      </c>
      <c r="W117">
        <v>0</v>
      </c>
      <c r="X117">
        <v>747444490</v>
      </c>
      <c r="Y117">
        <f>(AT117*1)</f>
        <v>0.04</v>
      </c>
      <c r="AA117">
        <v>22966.76</v>
      </c>
      <c r="AB117">
        <v>0</v>
      </c>
      <c r="AC117">
        <v>0</v>
      </c>
      <c r="AD117">
        <v>0</v>
      </c>
      <c r="AE117">
        <v>1436.32</v>
      </c>
      <c r="AF117">
        <v>0</v>
      </c>
      <c r="AG117">
        <v>0</v>
      </c>
      <c r="AH117">
        <v>0</v>
      </c>
      <c r="AI117">
        <v>15.99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0.04</v>
      </c>
      <c r="AU117" t="s">
        <v>24</v>
      </c>
      <c r="AV117">
        <v>0</v>
      </c>
      <c r="AW117">
        <v>2</v>
      </c>
      <c r="AX117">
        <v>165647282</v>
      </c>
      <c r="AY117">
        <v>1</v>
      </c>
      <c r="AZ117">
        <v>0</v>
      </c>
      <c r="BA117">
        <v>121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ROUND(Y117*Source!I169,9)</f>
        <v>1.304E-2</v>
      </c>
      <c r="CY117">
        <f>AA117</f>
        <v>22966.76</v>
      </c>
      <c r="CZ117">
        <f>AE117</f>
        <v>1436.32</v>
      </c>
      <c r="DA117">
        <f>AI117</f>
        <v>15.99</v>
      </c>
      <c r="DB117">
        <f>ROUND((ROUND(AT117*CZ117,2)*1),6)</f>
        <v>57.45</v>
      </c>
      <c r="DC117">
        <f>ROUND((ROUND(AT117*AG117,2)*1),6)</f>
        <v>0</v>
      </c>
      <c r="DD117" t="s">
        <v>3</v>
      </c>
      <c r="DE117" t="s">
        <v>3</v>
      </c>
      <c r="DF117">
        <f>ROUND(ROUND(AE117*AI117,2)*CX117,2)</f>
        <v>299.49</v>
      </c>
      <c r="DG117">
        <f>ROUND(ROUND(AF117,2)*CX117,2)</f>
        <v>0</v>
      </c>
      <c r="DH117">
        <f>ROUND(ROUND(AG117,2)*CX117,2)</f>
        <v>0</v>
      </c>
      <c r="DI117">
        <f t="shared" si="54"/>
        <v>0</v>
      </c>
      <c r="DJ117">
        <f>DF117</f>
        <v>299.49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ROW(Source!A169)</f>
        <v>169</v>
      </c>
      <c r="B118">
        <v>165646132</v>
      </c>
      <c r="C118">
        <v>165647261</v>
      </c>
      <c r="D118">
        <v>164586691</v>
      </c>
      <c r="E118">
        <v>1</v>
      </c>
      <c r="F118">
        <v>1</v>
      </c>
      <c r="G118">
        <v>1080</v>
      </c>
      <c r="H118">
        <v>3</v>
      </c>
      <c r="I118" t="s">
        <v>231</v>
      </c>
      <c r="J118" t="s">
        <v>234</v>
      </c>
      <c r="K118" t="s">
        <v>232</v>
      </c>
      <c r="L118">
        <v>1348</v>
      </c>
      <c r="N118">
        <v>1009</v>
      </c>
      <c r="O118" t="s">
        <v>233</v>
      </c>
      <c r="P118" t="s">
        <v>233</v>
      </c>
      <c r="Q118">
        <v>1000</v>
      </c>
      <c r="W118">
        <v>0</v>
      </c>
      <c r="X118">
        <v>460913740</v>
      </c>
      <c r="Y118">
        <f>AT118</f>
        <v>9.58</v>
      </c>
      <c r="AA118">
        <v>4270.3100000000004</v>
      </c>
      <c r="AB118">
        <v>0</v>
      </c>
      <c r="AC118">
        <v>0</v>
      </c>
      <c r="AD118">
        <v>0</v>
      </c>
      <c r="AE118">
        <v>291.29000000000002</v>
      </c>
      <c r="AF118">
        <v>0</v>
      </c>
      <c r="AG118">
        <v>0</v>
      </c>
      <c r="AH118">
        <v>0</v>
      </c>
      <c r="AI118">
        <v>14.66</v>
      </c>
      <c r="AJ118">
        <v>1</v>
      </c>
      <c r="AK118">
        <v>1</v>
      </c>
      <c r="AL118">
        <v>1</v>
      </c>
      <c r="AM118">
        <v>0</v>
      </c>
      <c r="AN118">
        <v>0</v>
      </c>
      <c r="AO118">
        <v>0</v>
      </c>
      <c r="AP118">
        <v>1</v>
      </c>
      <c r="AQ118">
        <v>0</v>
      </c>
      <c r="AR118">
        <v>0</v>
      </c>
      <c r="AS118" t="s">
        <v>3</v>
      </c>
      <c r="AT118">
        <v>9.58</v>
      </c>
      <c r="AU118" t="s">
        <v>3</v>
      </c>
      <c r="AV118">
        <v>0</v>
      </c>
      <c r="AW118">
        <v>1</v>
      </c>
      <c r="AX118">
        <v>-1</v>
      </c>
      <c r="AY118">
        <v>0</v>
      </c>
      <c r="AZ118">
        <v>0</v>
      </c>
      <c r="BA118" t="s">
        <v>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ROUND(Y118*Source!I169,9)</f>
        <v>3.1230799999999999</v>
      </c>
      <c r="CY118">
        <f>AA118</f>
        <v>4270.3100000000004</v>
      </c>
      <c r="CZ118">
        <f>AE118</f>
        <v>291.29000000000002</v>
      </c>
      <c r="DA118">
        <f>AI118</f>
        <v>14.66</v>
      </c>
      <c r="DB118">
        <f>ROUND(ROUND(AT118*CZ118,2),6)</f>
        <v>2790.56</v>
      </c>
      <c r="DC118">
        <f>ROUND(ROUND(AT118*AG118,2),6)</f>
        <v>0</v>
      </c>
      <c r="DD118" t="s">
        <v>3</v>
      </c>
      <c r="DE118" t="s">
        <v>3</v>
      </c>
      <c r="DF118">
        <f>ROUND(ROUND(AE118*AI118,2)*CX118,2)</f>
        <v>13336.52</v>
      </c>
      <c r="DG118">
        <f>ROUND(ROUND(AF118,2)*CX118,2)</f>
        <v>0</v>
      </c>
      <c r="DH118">
        <f>ROUND(ROUND(AG118,2)*CX118,2)</f>
        <v>0</v>
      </c>
      <c r="DI118">
        <f t="shared" si="54"/>
        <v>0</v>
      </c>
      <c r="DJ118">
        <f>DF118</f>
        <v>13336.52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ROW(Source!A171)</f>
        <v>171</v>
      </c>
      <c r="B119">
        <v>165646132</v>
      </c>
      <c r="C119">
        <v>165647285</v>
      </c>
      <c r="D119">
        <v>164539427</v>
      </c>
      <c r="E119">
        <v>1080</v>
      </c>
      <c r="F119">
        <v>1</v>
      </c>
      <c r="G119">
        <v>1080</v>
      </c>
      <c r="H119">
        <v>1</v>
      </c>
      <c r="I119" t="s">
        <v>275</v>
      </c>
      <c r="J119" t="s">
        <v>3</v>
      </c>
      <c r="K119" t="s">
        <v>276</v>
      </c>
      <c r="L119">
        <v>1191</v>
      </c>
      <c r="N119">
        <v>1013</v>
      </c>
      <c r="O119" t="s">
        <v>277</v>
      </c>
      <c r="P119" t="s">
        <v>277</v>
      </c>
      <c r="Q119">
        <v>1</v>
      </c>
      <c r="W119">
        <v>0</v>
      </c>
      <c r="X119">
        <v>476480486</v>
      </c>
      <c r="Y119">
        <f>((AT119*1.1)*2)</f>
        <v>1.1660000000000001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0.53</v>
      </c>
      <c r="AU119" t="s">
        <v>187</v>
      </c>
      <c r="AV119">
        <v>1</v>
      </c>
      <c r="AW119">
        <v>2</v>
      </c>
      <c r="AX119">
        <v>165647290</v>
      </c>
      <c r="AY119">
        <v>1</v>
      </c>
      <c r="AZ119">
        <v>0</v>
      </c>
      <c r="BA119">
        <v>123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U119">
        <f>ROUND(AT119*Source!I171*AH119*AL119,2)</f>
        <v>0</v>
      </c>
      <c r="CV119">
        <f>ROUND(Y119*Source!I171,9)</f>
        <v>0.38011600000000001</v>
      </c>
      <c r="CW119">
        <v>0</v>
      </c>
      <c r="CX119">
        <f>ROUND(Y119*Source!I171,9)</f>
        <v>0.38011600000000001</v>
      </c>
      <c r="CY119">
        <f>AD119</f>
        <v>0</v>
      </c>
      <c r="CZ119">
        <f>AH119</f>
        <v>0</v>
      </c>
      <c r="DA119">
        <f>AL119</f>
        <v>1</v>
      </c>
      <c r="DB119">
        <f>ROUND(((ROUND(AT119*CZ119,2)*1.1)*2),6)</f>
        <v>0</v>
      </c>
      <c r="DC119">
        <f>ROUND(((ROUND(AT119*AG119,2)*1.1)*2),6)</f>
        <v>0</v>
      </c>
      <c r="DD119" t="s">
        <v>3</v>
      </c>
      <c r="DE119" t="s">
        <v>3</v>
      </c>
      <c r="DF119">
        <f>ROUND(ROUND(AE119,2)*CX119,2)</f>
        <v>0</v>
      </c>
      <c r="DG119">
        <f>ROUND(ROUND(AF119,2)*CX119,2)</f>
        <v>0</v>
      </c>
      <c r="DH119">
        <f>ROUND(ROUND(AG119,2)*CX119,2)</f>
        <v>0</v>
      </c>
      <c r="DI119">
        <f t="shared" si="54"/>
        <v>0</v>
      </c>
      <c r="DJ119">
        <f>DI119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ROW(Source!A171)</f>
        <v>171</v>
      </c>
      <c r="B120">
        <v>165646132</v>
      </c>
      <c r="C120">
        <v>165647285</v>
      </c>
      <c r="D120">
        <v>164610142</v>
      </c>
      <c r="E120">
        <v>1</v>
      </c>
      <c r="F120">
        <v>1</v>
      </c>
      <c r="G120">
        <v>1080</v>
      </c>
      <c r="H120">
        <v>2</v>
      </c>
      <c r="I120" t="s">
        <v>412</v>
      </c>
      <c r="J120" t="s">
        <v>413</v>
      </c>
      <c r="K120" t="s">
        <v>414</v>
      </c>
      <c r="L120">
        <v>1368</v>
      </c>
      <c r="N120">
        <v>1011</v>
      </c>
      <c r="O120" t="s">
        <v>281</v>
      </c>
      <c r="P120" t="s">
        <v>281</v>
      </c>
      <c r="Q120">
        <v>1</v>
      </c>
      <c r="W120">
        <v>0</v>
      </c>
      <c r="X120">
        <v>1854001473</v>
      </c>
      <c r="Y120">
        <f>((AT120*1.1)*2)</f>
        <v>0.16500000000000001</v>
      </c>
      <c r="AA120">
        <v>0</v>
      </c>
      <c r="AB120">
        <v>2516.11</v>
      </c>
      <c r="AC120">
        <v>857.84</v>
      </c>
      <c r="AD120">
        <v>0</v>
      </c>
      <c r="AE120">
        <v>0</v>
      </c>
      <c r="AF120">
        <v>153.94999999999999</v>
      </c>
      <c r="AG120">
        <v>14.54</v>
      </c>
      <c r="AH120">
        <v>0</v>
      </c>
      <c r="AI120">
        <v>1</v>
      </c>
      <c r="AJ120">
        <v>15.61</v>
      </c>
      <c r="AK120">
        <v>56.35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7.4999999999999997E-2</v>
      </c>
      <c r="AU120" t="s">
        <v>187</v>
      </c>
      <c r="AV120">
        <v>0</v>
      </c>
      <c r="AW120">
        <v>2</v>
      </c>
      <c r="AX120">
        <v>165647291</v>
      </c>
      <c r="AY120">
        <v>1</v>
      </c>
      <c r="AZ120">
        <v>0</v>
      </c>
      <c r="BA120">
        <v>124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ROUND(Y120*Source!I171*DO120,9)</f>
        <v>0.78210659999999999</v>
      </c>
      <c r="CX120">
        <f>ROUND(Y120*Source!I171,9)</f>
        <v>5.3789999999999998E-2</v>
      </c>
      <c r="CY120">
        <f>AB120</f>
        <v>2516.11</v>
      </c>
      <c r="CZ120">
        <f>AF120</f>
        <v>153.94999999999999</v>
      </c>
      <c r="DA120">
        <f>AJ120</f>
        <v>15.61</v>
      </c>
      <c r="DB120">
        <f>ROUND(((ROUND(AT120*CZ120,2)*1.1)*2),6)</f>
        <v>25.41</v>
      </c>
      <c r="DC120">
        <f>ROUND(((ROUND(AT120*AG120,2)*1.1)*2),6)</f>
        <v>2.3980000000000001</v>
      </c>
      <c r="DD120" t="s">
        <v>3</v>
      </c>
      <c r="DE120" t="s">
        <v>3</v>
      </c>
      <c r="DF120">
        <f>ROUND(ROUND(AE120,2)*CX120,2)</f>
        <v>0</v>
      </c>
      <c r="DG120">
        <f>ROUND(ROUND(AF120*AJ120,2)*CX120,2)</f>
        <v>129.27000000000001</v>
      </c>
      <c r="DH120">
        <f>ROUND(ROUND(AG120*AK120,2)*CX120,2)</f>
        <v>44.07</v>
      </c>
      <c r="DI120">
        <f t="shared" si="54"/>
        <v>0</v>
      </c>
      <c r="DJ120">
        <f>DG120</f>
        <v>129.27000000000001</v>
      </c>
      <c r="DK120">
        <v>0</v>
      </c>
      <c r="DL120" t="s">
        <v>282</v>
      </c>
      <c r="DM120">
        <v>0</v>
      </c>
      <c r="DN120" t="s">
        <v>277</v>
      </c>
      <c r="DO120">
        <v>14.54</v>
      </c>
    </row>
    <row r="121" spans="1:119" x14ac:dyDescent="0.2">
      <c r="A121">
        <f>ROW(Source!A171)</f>
        <v>171</v>
      </c>
      <c r="B121">
        <v>165646132</v>
      </c>
      <c r="C121">
        <v>165647285</v>
      </c>
      <c r="D121">
        <v>164610248</v>
      </c>
      <c r="E121">
        <v>1</v>
      </c>
      <c r="F121">
        <v>1</v>
      </c>
      <c r="G121">
        <v>1080</v>
      </c>
      <c r="H121">
        <v>2</v>
      </c>
      <c r="I121" t="s">
        <v>421</v>
      </c>
      <c r="J121" t="s">
        <v>422</v>
      </c>
      <c r="K121" t="s">
        <v>423</v>
      </c>
      <c r="L121">
        <v>1368</v>
      </c>
      <c r="N121">
        <v>1011</v>
      </c>
      <c r="O121" t="s">
        <v>281</v>
      </c>
      <c r="P121" t="s">
        <v>281</v>
      </c>
      <c r="Q121">
        <v>1</v>
      </c>
      <c r="W121">
        <v>0</v>
      </c>
      <c r="X121">
        <v>26375789</v>
      </c>
      <c r="Y121">
        <f>((AT121*1.1)*2)</f>
        <v>0.16500000000000001</v>
      </c>
      <c r="AA121">
        <v>0</v>
      </c>
      <c r="AB121">
        <v>4116.82</v>
      </c>
      <c r="AC121">
        <v>857.84</v>
      </c>
      <c r="AD121">
        <v>0</v>
      </c>
      <c r="AE121">
        <v>0</v>
      </c>
      <c r="AF121">
        <v>283.89999999999998</v>
      </c>
      <c r="AG121">
        <v>14.54</v>
      </c>
      <c r="AH121">
        <v>0</v>
      </c>
      <c r="AI121">
        <v>1</v>
      </c>
      <c r="AJ121">
        <v>13.85</v>
      </c>
      <c r="AK121">
        <v>56.35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7.4999999999999997E-2</v>
      </c>
      <c r="AU121" t="s">
        <v>187</v>
      </c>
      <c r="AV121">
        <v>0</v>
      </c>
      <c r="AW121">
        <v>2</v>
      </c>
      <c r="AX121">
        <v>165647292</v>
      </c>
      <c r="AY121">
        <v>1</v>
      </c>
      <c r="AZ121">
        <v>0</v>
      </c>
      <c r="BA121">
        <v>125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ROUND(Y121*Source!I171*DO121,9)</f>
        <v>0.78210659999999999</v>
      </c>
      <c r="CX121">
        <f>ROUND(Y121*Source!I171,9)</f>
        <v>5.3789999999999998E-2</v>
      </c>
      <c r="CY121">
        <f>AB121</f>
        <v>4116.82</v>
      </c>
      <c r="CZ121">
        <f>AF121</f>
        <v>283.89999999999998</v>
      </c>
      <c r="DA121">
        <f>AJ121</f>
        <v>13.85</v>
      </c>
      <c r="DB121">
        <f>ROUND(((ROUND(AT121*CZ121,2)*1.1)*2),6)</f>
        <v>46.838000000000001</v>
      </c>
      <c r="DC121">
        <f>ROUND(((ROUND(AT121*AG121,2)*1.1)*2),6)</f>
        <v>2.3980000000000001</v>
      </c>
      <c r="DD121" t="s">
        <v>3</v>
      </c>
      <c r="DE121" t="s">
        <v>3</v>
      </c>
      <c r="DF121">
        <f>ROUND(ROUND(AE121,2)*CX121,2)</f>
        <v>0</v>
      </c>
      <c r="DG121">
        <f>ROUND(ROUND(AF121*AJ121,2)*CX121,2)</f>
        <v>211.5</v>
      </c>
      <c r="DH121">
        <f>ROUND(ROUND(AG121*AK121,2)*CX121,2)</f>
        <v>44.07</v>
      </c>
      <c r="DI121">
        <f t="shared" si="54"/>
        <v>0</v>
      </c>
      <c r="DJ121">
        <f>DG121</f>
        <v>211.5</v>
      </c>
      <c r="DK121">
        <v>0</v>
      </c>
      <c r="DL121" t="s">
        <v>282</v>
      </c>
      <c r="DM121">
        <v>0</v>
      </c>
      <c r="DN121" t="s">
        <v>277</v>
      </c>
      <c r="DO121">
        <v>14.54</v>
      </c>
    </row>
    <row r="122" spans="1:119" x14ac:dyDescent="0.2">
      <c r="A122">
        <f>ROW(Source!A171)</f>
        <v>171</v>
      </c>
      <c r="B122">
        <v>165646132</v>
      </c>
      <c r="C122">
        <v>165647285</v>
      </c>
      <c r="D122">
        <v>164586691</v>
      </c>
      <c r="E122">
        <v>1</v>
      </c>
      <c r="F122">
        <v>1</v>
      </c>
      <c r="G122">
        <v>1080</v>
      </c>
      <c r="H122">
        <v>3</v>
      </c>
      <c r="I122" t="s">
        <v>231</v>
      </c>
      <c r="J122" t="s">
        <v>234</v>
      </c>
      <c r="K122" t="s">
        <v>232</v>
      </c>
      <c r="L122">
        <v>1348</v>
      </c>
      <c r="N122">
        <v>1009</v>
      </c>
      <c r="O122" t="s">
        <v>233</v>
      </c>
      <c r="P122" t="s">
        <v>233</v>
      </c>
      <c r="Q122">
        <v>1000</v>
      </c>
      <c r="W122">
        <v>0</v>
      </c>
      <c r="X122">
        <v>460913740</v>
      </c>
      <c r="Y122">
        <f>((AT122*1)*2)</f>
        <v>4.8</v>
      </c>
      <c r="AA122">
        <v>4270.3100000000004</v>
      </c>
      <c r="AB122">
        <v>0</v>
      </c>
      <c r="AC122">
        <v>0</v>
      </c>
      <c r="AD122">
        <v>0</v>
      </c>
      <c r="AE122">
        <v>291.29000000000002</v>
      </c>
      <c r="AF122">
        <v>0</v>
      </c>
      <c r="AG122">
        <v>0</v>
      </c>
      <c r="AH122">
        <v>0</v>
      </c>
      <c r="AI122">
        <v>14.66</v>
      </c>
      <c r="AJ122">
        <v>1</v>
      </c>
      <c r="AK122">
        <v>1</v>
      </c>
      <c r="AL122">
        <v>1</v>
      </c>
      <c r="AM122">
        <v>0</v>
      </c>
      <c r="AN122">
        <v>0</v>
      </c>
      <c r="AO122">
        <v>0</v>
      </c>
      <c r="AP122">
        <v>1</v>
      </c>
      <c r="AQ122">
        <v>0</v>
      </c>
      <c r="AR122">
        <v>0</v>
      </c>
      <c r="AS122" t="s">
        <v>3</v>
      </c>
      <c r="AT122">
        <v>2.4</v>
      </c>
      <c r="AU122" t="s">
        <v>246</v>
      </c>
      <c r="AV122">
        <v>0</v>
      </c>
      <c r="AW122">
        <v>1</v>
      </c>
      <c r="AX122">
        <v>-1</v>
      </c>
      <c r="AY122">
        <v>0</v>
      </c>
      <c r="AZ122">
        <v>0</v>
      </c>
      <c r="BA122" t="s">
        <v>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ROUND(Y122*Source!I171,9)</f>
        <v>1.5648</v>
      </c>
      <c r="CY122">
        <f>AA122</f>
        <v>4270.3100000000004</v>
      </c>
      <c r="CZ122">
        <f>AE122</f>
        <v>291.29000000000002</v>
      </c>
      <c r="DA122">
        <f>AI122</f>
        <v>14.66</v>
      </c>
      <c r="DB122">
        <f>ROUND(((ROUND(AT122*CZ122,2)*1)*2),6)</f>
        <v>1398.2</v>
      </c>
      <c r="DC122">
        <f>ROUND(((ROUND(AT122*AG122,2)*1)*2),6)</f>
        <v>0</v>
      </c>
      <c r="DD122" t="s">
        <v>3</v>
      </c>
      <c r="DE122" t="s">
        <v>3</v>
      </c>
      <c r="DF122">
        <f>ROUND(ROUND(AE122*AI122,2)*CX122,2)</f>
        <v>6682.18</v>
      </c>
      <c r="DG122">
        <f>ROUND(ROUND(AF122,2)*CX122,2)</f>
        <v>0</v>
      </c>
      <c r="DH122">
        <f>ROUND(ROUND(AG122,2)*CX122,2)</f>
        <v>0</v>
      </c>
      <c r="DI122">
        <f t="shared" si="54"/>
        <v>0</v>
      </c>
      <c r="DJ122">
        <f>DF122</f>
        <v>6682.18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ROW(Source!A173)</f>
        <v>173</v>
      </c>
      <c r="B123">
        <v>165646132</v>
      </c>
      <c r="C123">
        <v>165647295</v>
      </c>
      <c r="D123">
        <v>164539427</v>
      </c>
      <c r="E123">
        <v>1080</v>
      </c>
      <c r="F123">
        <v>1</v>
      </c>
      <c r="G123">
        <v>1080</v>
      </c>
      <c r="H123">
        <v>1</v>
      </c>
      <c r="I123" t="s">
        <v>275</v>
      </c>
      <c r="J123" t="s">
        <v>3</v>
      </c>
      <c r="K123" t="s">
        <v>276</v>
      </c>
      <c r="L123">
        <v>1191</v>
      </c>
      <c r="N123">
        <v>1013</v>
      </c>
      <c r="O123" t="s">
        <v>277</v>
      </c>
      <c r="P123" t="s">
        <v>277</v>
      </c>
      <c r="Q123">
        <v>1</v>
      </c>
      <c r="W123">
        <v>0</v>
      </c>
      <c r="X123">
        <v>476480486</v>
      </c>
      <c r="Y123">
        <f t="shared" ref="Y123:Y131" si="65">(AT123*1.1)</f>
        <v>4.7190000000000003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4.29</v>
      </c>
      <c r="AU123" t="s">
        <v>25</v>
      </c>
      <c r="AV123">
        <v>1</v>
      </c>
      <c r="AW123">
        <v>2</v>
      </c>
      <c r="AX123">
        <v>165647307</v>
      </c>
      <c r="AY123">
        <v>1</v>
      </c>
      <c r="AZ123">
        <v>0</v>
      </c>
      <c r="BA123">
        <v>127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ROUND(AT123*Source!I173*AH123*AL123,2)</f>
        <v>0</v>
      </c>
      <c r="CV123">
        <f>ROUND(Y123*Source!I173,9)</f>
        <v>19.234643999999999</v>
      </c>
      <c r="CW123">
        <v>0</v>
      </c>
      <c r="CX123">
        <f>ROUND(Y123*Source!I173,9)</f>
        <v>19.234643999999999</v>
      </c>
      <c r="CY123">
        <f>AD123</f>
        <v>0</v>
      </c>
      <c r="CZ123">
        <f>AH123</f>
        <v>0</v>
      </c>
      <c r="DA123">
        <f>AL123</f>
        <v>1</v>
      </c>
      <c r="DB123">
        <f t="shared" ref="DB123:DB131" si="66">ROUND((ROUND(AT123*CZ123,2)*1.1),6)</f>
        <v>0</v>
      </c>
      <c r="DC123">
        <f t="shared" ref="DC123:DC131" si="67">ROUND((ROUND(AT123*AG123,2)*1.1),6)</f>
        <v>0</v>
      </c>
      <c r="DD123" t="s">
        <v>3</v>
      </c>
      <c r="DE123" t="s">
        <v>3</v>
      </c>
      <c r="DF123">
        <f t="shared" ref="DF123:DF131" si="68">ROUND(ROUND(AE123,2)*CX123,2)</f>
        <v>0</v>
      </c>
      <c r="DG123">
        <f>ROUND(ROUND(AF123,2)*CX123,2)</f>
        <v>0</v>
      </c>
      <c r="DH123">
        <f>ROUND(ROUND(AG123,2)*CX123,2)</f>
        <v>0</v>
      </c>
      <c r="DI123">
        <f t="shared" si="54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ROW(Source!A173)</f>
        <v>173</v>
      </c>
      <c r="B124">
        <v>165646132</v>
      </c>
      <c r="C124">
        <v>165647295</v>
      </c>
      <c r="D124">
        <v>164610435</v>
      </c>
      <c r="E124">
        <v>1</v>
      </c>
      <c r="F124">
        <v>1</v>
      </c>
      <c r="G124">
        <v>1080</v>
      </c>
      <c r="H124">
        <v>2</v>
      </c>
      <c r="I124" t="s">
        <v>373</v>
      </c>
      <c r="J124" t="s">
        <v>374</v>
      </c>
      <c r="K124" t="s">
        <v>375</v>
      </c>
      <c r="L124">
        <v>1368</v>
      </c>
      <c r="N124">
        <v>1011</v>
      </c>
      <c r="O124" t="s">
        <v>281</v>
      </c>
      <c r="P124" t="s">
        <v>281</v>
      </c>
      <c r="Q124">
        <v>1</v>
      </c>
      <c r="W124">
        <v>0</v>
      </c>
      <c r="X124">
        <v>-741343433</v>
      </c>
      <c r="Y124">
        <f t="shared" si="65"/>
        <v>0.33</v>
      </c>
      <c r="AA124">
        <v>0</v>
      </c>
      <c r="AB124">
        <v>1107.0899999999999</v>
      </c>
      <c r="AC124">
        <v>744.56</v>
      </c>
      <c r="AD124">
        <v>0</v>
      </c>
      <c r="AE124">
        <v>0</v>
      </c>
      <c r="AF124">
        <v>41.45</v>
      </c>
      <c r="AG124">
        <v>12.62</v>
      </c>
      <c r="AH124">
        <v>0</v>
      </c>
      <c r="AI124">
        <v>1</v>
      </c>
      <c r="AJ124">
        <v>25.51</v>
      </c>
      <c r="AK124">
        <v>56.35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0.3</v>
      </c>
      <c r="AU124" t="s">
        <v>25</v>
      </c>
      <c r="AV124">
        <v>0</v>
      </c>
      <c r="AW124">
        <v>2</v>
      </c>
      <c r="AX124">
        <v>165647308</v>
      </c>
      <c r="AY124">
        <v>1</v>
      </c>
      <c r="AZ124">
        <v>0</v>
      </c>
      <c r="BA124">
        <v>128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ROUND(Y124*Source!I173*DO124,9)</f>
        <v>16.9749096</v>
      </c>
      <c r="CX124">
        <f>ROUND(Y124*Source!I173,9)</f>
        <v>1.3450800000000001</v>
      </c>
      <c r="CY124">
        <f t="shared" ref="CY124:CY131" si="69">AB124</f>
        <v>1107.0899999999999</v>
      </c>
      <c r="CZ124">
        <f t="shared" ref="CZ124:CZ131" si="70">AF124</f>
        <v>41.45</v>
      </c>
      <c r="DA124">
        <f t="shared" ref="DA124:DA131" si="71">AJ124</f>
        <v>25.51</v>
      </c>
      <c r="DB124">
        <f t="shared" si="66"/>
        <v>13.683999999999999</v>
      </c>
      <c r="DC124">
        <f t="shared" si="67"/>
        <v>4.1689999999999996</v>
      </c>
      <c r="DD124" t="s">
        <v>3</v>
      </c>
      <c r="DE124" t="s">
        <v>3</v>
      </c>
      <c r="DF124">
        <f t="shared" si="68"/>
        <v>0</v>
      </c>
      <c r="DG124">
        <f t="shared" ref="DG124:DG131" si="72">ROUND(ROUND(AF124*AJ124,2)*CX124,2)</f>
        <v>1422.27</v>
      </c>
      <c r="DH124">
        <f t="shared" ref="DH124:DH131" si="73">ROUND(ROUND(AG124*AK124,2)*CX124,2)</f>
        <v>956.54</v>
      </c>
      <c r="DI124">
        <f t="shared" si="54"/>
        <v>0</v>
      </c>
      <c r="DJ124">
        <f t="shared" ref="DJ124:DJ131" si="74">DG124</f>
        <v>1422.27</v>
      </c>
      <c r="DK124">
        <v>0</v>
      </c>
      <c r="DL124" t="s">
        <v>282</v>
      </c>
      <c r="DM124">
        <v>0</v>
      </c>
      <c r="DN124" t="s">
        <v>277</v>
      </c>
      <c r="DO124">
        <v>12.62</v>
      </c>
    </row>
    <row r="125" spans="1:119" x14ac:dyDescent="0.2">
      <c r="A125">
        <f>ROW(Source!A173)</f>
        <v>173</v>
      </c>
      <c r="B125">
        <v>165646132</v>
      </c>
      <c r="C125">
        <v>165647295</v>
      </c>
      <c r="D125">
        <v>164610142</v>
      </c>
      <c r="E125">
        <v>1</v>
      </c>
      <c r="F125">
        <v>1</v>
      </c>
      <c r="G125">
        <v>1080</v>
      </c>
      <c r="H125">
        <v>2</v>
      </c>
      <c r="I125" t="s">
        <v>412</v>
      </c>
      <c r="J125" t="s">
        <v>413</v>
      </c>
      <c r="K125" t="s">
        <v>414</v>
      </c>
      <c r="L125">
        <v>1368</v>
      </c>
      <c r="N125">
        <v>1011</v>
      </c>
      <c r="O125" t="s">
        <v>281</v>
      </c>
      <c r="P125" t="s">
        <v>281</v>
      </c>
      <c r="Q125">
        <v>1</v>
      </c>
      <c r="W125">
        <v>0</v>
      </c>
      <c r="X125">
        <v>1854001473</v>
      </c>
      <c r="Y125">
        <f t="shared" si="65"/>
        <v>0.33</v>
      </c>
      <c r="AA125">
        <v>0</v>
      </c>
      <c r="AB125">
        <v>2516.11</v>
      </c>
      <c r="AC125">
        <v>857.84</v>
      </c>
      <c r="AD125">
        <v>0</v>
      </c>
      <c r="AE125">
        <v>0</v>
      </c>
      <c r="AF125">
        <v>153.94999999999999</v>
      </c>
      <c r="AG125">
        <v>14.54</v>
      </c>
      <c r="AH125">
        <v>0</v>
      </c>
      <c r="AI125">
        <v>1</v>
      </c>
      <c r="AJ125">
        <v>15.61</v>
      </c>
      <c r="AK125">
        <v>56.35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0.3</v>
      </c>
      <c r="AU125" t="s">
        <v>25</v>
      </c>
      <c r="AV125">
        <v>0</v>
      </c>
      <c r="AW125">
        <v>2</v>
      </c>
      <c r="AX125">
        <v>165647309</v>
      </c>
      <c r="AY125">
        <v>1</v>
      </c>
      <c r="AZ125">
        <v>0</v>
      </c>
      <c r="BA125">
        <v>129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ROUND(Y125*Source!I173*DO125,9)</f>
        <v>19.557463200000001</v>
      </c>
      <c r="CX125">
        <f>ROUND(Y125*Source!I173,9)</f>
        <v>1.3450800000000001</v>
      </c>
      <c r="CY125">
        <f t="shared" si="69"/>
        <v>2516.11</v>
      </c>
      <c r="CZ125">
        <f t="shared" si="70"/>
        <v>153.94999999999999</v>
      </c>
      <c r="DA125">
        <f t="shared" si="71"/>
        <v>15.61</v>
      </c>
      <c r="DB125">
        <f t="shared" si="66"/>
        <v>50.808999999999997</v>
      </c>
      <c r="DC125">
        <f t="shared" si="67"/>
        <v>4.7960000000000003</v>
      </c>
      <c r="DD125" t="s">
        <v>3</v>
      </c>
      <c r="DE125" t="s">
        <v>3</v>
      </c>
      <c r="DF125">
        <f t="shared" si="68"/>
        <v>0</v>
      </c>
      <c r="DG125">
        <f t="shared" si="72"/>
        <v>3232.44</v>
      </c>
      <c r="DH125">
        <f t="shared" si="73"/>
        <v>1102.06</v>
      </c>
      <c r="DI125">
        <f t="shared" si="54"/>
        <v>0</v>
      </c>
      <c r="DJ125">
        <f t="shared" si="74"/>
        <v>3232.44</v>
      </c>
      <c r="DK125">
        <v>0</v>
      </c>
      <c r="DL125" t="s">
        <v>282</v>
      </c>
      <c r="DM125">
        <v>0</v>
      </c>
      <c r="DN125" t="s">
        <v>277</v>
      </c>
      <c r="DO125">
        <v>14.54</v>
      </c>
    </row>
    <row r="126" spans="1:119" x14ac:dyDescent="0.2">
      <c r="A126">
        <f>ROW(Source!A173)</f>
        <v>173</v>
      </c>
      <c r="B126">
        <v>165646132</v>
      </c>
      <c r="C126">
        <v>165647295</v>
      </c>
      <c r="D126">
        <v>164610235</v>
      </c>
      <c r="E126">
        <v>1</v>
      </c>
      <c r="F126">
        <v>1</v>
      </c>
      <c r="G126">
        <v>1080</v>
      </c>
      <c r="H126">
        <v>2</v>
      </c>
      <c r="I126" t="s">
        <v>364</v>
      </c>
      <c r="J126" t="s">
        <v>365</v>
      </c>
      <c r="K126" t="s">
        <v>366</v>
      </c>
      <c r="L126">
        <v>1368</v>
      </c>
      <c r="N126">
        <v>1011</v>
      </c>
      <c r="O126" t="s">
        <v>281</v>
      </c>
      <c r="P126" t="s">
        <v>281</v>
      </c>
      <c r="Q126">
        <v>1</v>
      </c>
      <c r="W126">
        <v>0</v>
      </c>
      <c r="X126">
        <v>-1705059863</v>
      </c>
      <c r="Y126">
        <f t="shared" si="65"/>
        <v>0.33</v>
      </c>
      <c r="AA126">
        <v>0</v>
      </c>
      <c r="AB126">
        <v>2141.4699999999998</v>
      </c>
      <c r="AC126">
        <v>744.56</v>
      </c>
      <c r="AD126">
        <v>0</v>
      </c>
      <c r="AE126">
        <v>0</v>
      </c>
      <c r="AF126">
        <v>140.38</v>
      </c>
      <c r="AG126">
        <v>12.62</v>
      </c>
      <c r="AH126">
        <v>0</v>
      </c>
      <c r="AI126">
        <v>1</v>
      </c>
      <c r="AJ126">
        <v>14.57</v>
      </c>
      <c r="AK126">
        <v>56.35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0.3</v>
      </c>
      <c r="AU126" t="s">
        <v>25</v>
      </c>
      <c r="AV126">
        <v>0</v>
      </c>
      <c r="AW126">
        <v>2</v>
      </c>
      <c r="AX126">
        <v>165647310</v>
      </c>
      <c r="AY126">
        <v>1</v>
      </c>
      <c r="AZ126">
        <v>0</v>
      </c>
      <c r="BA126">
        <v>130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ROUND(Y126*Source!I173*DO126,9)</f>
        <v>16.9749096</v>
      </c>
      <c r="CX126">
        <f>ROUND(Y126*Source!I173,9)</f>
        <v>1.3450800000000001</v>
      </c>
      <c r="CY126">
        <f t="shared" si="69"/>
        <v>2141.4699999999998</v>
      </c>
      <c r="CZ126">
        <f t="shared" si="70"/>
        <v>140.38</v>
      </c>
      <c r="DA126">
        <f t="shared" si="71"/>
        <v>14.57</v>
      </c>
      <c r="DB126">
        <f t="shared" si="66"/>
        <v>46.320999999999998</v>
      </c>
      <c r="DC126">
        <f t="shared" si="67"/>
        <v>4.1689999999999996</v>
      </c>
      <c r="DD126" t="s">
        <v>3</v>
      </c>
      <c r="DE126" t="s">
        <v>3</v>
      </c>
      <c r="DF126">
        <f t="shared" si="68"/>
        <v>0</v>
      </c>
      <c r="DG126">
        <f t="shared" si="72"/>
        <v>2751.15</v>
      </c>
      <c r="DH126">
        <f t="shared" si="73"/>
        <v>956.54</v>
      </c>
      <c r="DI126">
        <f t="shared" si="54"/>
        <v>0</v>
      </c>
      <c r="DJ126">
        <f t="shared" si="74"/>
        <v>2751.15</v>
      </c>
      <c r="DK126">
        <v>0</v>
      </c>
      <c r="DL126" t="s">
        <v>282</v>
      </c>
      <c r="DM126">
        <v>0</v>
      </c>
      <c r="DN126" t="s">
        <v>277</v>
      </c>
      <c r="DO126">
        <v>12.62</v>
      </c>
    </row>
    <row r="127" spans="1:119" x14ac:dyDescent="0.2">
      <c r="A127">
        <f>ROW(Source!A173)</f>
        <v>173</v>
      </c>
      <c r="B127">
        <v>165646132</v>
      </c>
      <c r="C127">
        <v>165647295</v>
      </c>
      <c r="D127">
        <v>164610236</v>
      </c>
      <c r="E127">
        <v>1</v>
      </c>
      <c r="F127">
        <v>1</v>
      </c>
      <c r="G127">
        <v>1080</v>
      </c>
      <c r="H127">
        <v>2</v>
      </c>
      <c r="I127" t="s">
        <v>415</v>
      </c>
      <c r="J127" t="s">
        <v>416</v>
      </c>
      <c r="K127" t="s">
        <v>417</v>
      </c>
      <c r="L127">
        <v>1368</v>
      </c>
      <c r="N127">
        <v>1011</v>
      </c>
      <c r="O127" t="s">
        <v>281</v>
      </c>
      <c r="P127" t="s">
        <v>281</v>
      </c>
      <c r="Q127">
        <v>1</v>
      </c>
      <c r="W127">
        <v>0</v>
      </c>
      <c r="X127">
        <v>1072777264</v>
      </c>
      <c r="Y127">
        <f t="shared" si="65"/>
        <v>0.33</v>
      </c>
      <c r="AA127">
        <v>0</v>
      </c>
      <c r="AB127">
        <v>3739.31</v>
      </c>
      <c r="AC127">
        <v>1098.55</v>
      </c>
      <c r="AD127">
        <v>0</v>
      </c>
      <c r="AE127">
        <v>0</v>
      </c>
      <c r="AF127">
        <v>260.5</v>
      </c>
      <c r="AG127">
        <v>18.62</v>
      </c>
      <c r="AH127">
        <v>0</v>
      </c>
      <c r="AI127">
        <v>1</v>
      </c>
      <c r="AJ127">
        <v>13.71</v>
      </c>
      <c r="AK127">
        <v>56.35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0.3</v>
      </c>
      <c r="AU127" t="s">
        <v>25</v>
      </c>
      <c r="AV127">
        <v>0</v>
      </c>
      <c r="AW127">
        <v>2</v>
      </c>
      <c r="AX127">
        <v>165647311</v>
      </c>
      <c r="AY127">
        <v>1</v>
      </c>
      <c r="AZ127">
        <v>0</v>
      </c>
      <c r="BA127">
        <v>131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ROUND(Y127*Source!I173*DO127,9)</f>
        <v>25.0453896</v>
      </c>
      <c r="CX127">
        <f>ROUND(Y127*Source!I173,9)</f>
        <v>1.3450800000000001</v>
      </c>
      <c r="CY127">
        <f t="shared" si="69"/>
        <v>3739.31</v>
      </c>
      <c r="CZ127">
        <f t="shared" si="70"/>
        <v>260.5</v>
      </c>
      <c r="DA127">
        <f t="shared" si="71"/>
        <v>13.71</v>
      </c>
      <c r="DB127">
        <f t="shared" si="66"/>
        <v>85.965000000000003</v>
      </c>
      <c r="DC127">
        <f t="shared" si="67"/>
        <v>6.149</v>
      </c>
      <c r="DD127" t="s">
        <v>3</v>
      </c>
      <c r="DE127" t="s">
        <v>3</v>
      </c>
      <c r="DF127">
        <f t="shared" si="68"/>
        <v>0</v>
      </c>
      <c r="DG127">
        <f t="shared" si="72"/>
        <v>4803.8999999999996</v>
      </c>
      <c r="DH127">
        <f t="shared" si="73"/>
        <v>1411.31</v>
      </c>
      <c r="DI127">
        <f t="shared" si="54"/>
        <v>0</v>
      </c>
      <c r="DJ127">
        <f t="shared" si="74"/>
        <v>4803.8999999999996</v>
      </c>
      <c r="DK127">
        <v>0</v>
      </c>
      <c r="DL127" t="s">
        <v>282</v>
      </c>
      <c r="DM127">
        <v>0</v>
      </c>
      <c r="DN127" t="s">
        <v>277</v>
      </c>
      <c r="DO127">
        <v>18.62</v>
      </c>
    </row>
    <row r="128" spans="1:119" x14ac:dyDescent="0.2">
      <c r="A128">
        <f>ROW(Source!A173)</f>
        <v>173</v>
      </c>
      <c r="B128">
        <v>165646132</v>
      </c>
      <c r="C128">
        <v>165647295</v>
      </c>
      <c r="D128">
        <v>164610224</v>
      </c>
      <c r="E128">
        <v>1</v>
      </c>
      <c r="F128">
        <v>1</v>
      </c>
      <c r="G128">
        <v>1080</v>
      </c>
      <c r="H128">
        <v>2</v>
      </c>
      <c r="I128" t="s">
        <v>418</v>
      </c>
      <c r="J128" t="s">
        <v>419</v>
      </c>
      <c r="K128" t="s">
        <v>420</v>
      </c>
      <c r="L128">
        <v>1368</v>
      </c>
      <c r="N128">
        <v>1011</v>
      </c>
      <c r="O128" t="s">
        <v>281</v>
      </c>
      <c r="P128" t="s">
        <v>281</v>
      </c>
      <c r="Q128">
        <v>1</v>
      </c>
      <c r="W128">
        <v>0</v>
      </c>
      <c r="X128">
        <v>-99705890</v>
      </c>
      <c r="Y128">
        <f t="shared" si="65"/>
        <v>0.33</v>
      </c>
      <c r="AA128">
        <v>0</v>
      </c>
      <c r="AB128">
        <v>2564.06</v>
      </c>
      <c r="AC128">
        <v>857.84</v>
      </c>
      <c r="AD128">
        <v>0</v>
      </c>
      <c r="AE128">
        <v>0</v>
      </c>
      <c r="AF128">
        <v>163.81</v>
      </c>
      <c r="AG128">
        <v>14.54</v>
      </c>
      <c r="AH128">
        <v>0</v>
      </c>
      <c r="AI128">
        <v>1</v>
      </c>
      <c r="AJ128">
        <v>14.95</v>
      </c>
      <c r="AK128">
        <v>56.35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0.3</v>
      </c>
      <c r="AU128" t="s">
        <v>25</v>
      </c>
      <c r="AV128">
        <v>0</v>
      </c>
      <c r="AW128">
        <v>2</v>
      </c>
      <c r="AX128">
        <v>165647312</v>
      </c>
      <c r="AY128">
        <v>1</v>
      </c>
      <c r="AZ128">
        <v>0</v>
      </c>
      <c r="BA128">
        <v>132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ROUND(Y128*Source!I173*DO128,9)</f>
        <v>19.557463200000001</v>
      </c>
      <c r="CX128">
        <f>ROUND(Y128*Source!I173,9)</f>
        <v>1.3450800000000001</v>
      </c>
      <c r="CY128">
        <f t="shared" si="69"/>
        <v>2564.06</v>
      </c>
      <c r="CZ128">
        <f t="shared" si="70"/>
        <v>163.81</v>
      </c>
      <c r="DA128">
        <f t="shared" si="71"/>
        <v>14.95</v>
      </c>
      <c r="DB128">
        <f t="shared" si="66"/>
        <v>54.054000000000002</v>
      </c>
      <c r="DC128">
        <f t="shared" si="67"/>
        <v>4.7960000000000003</v>
      </c>
      <c r="DD128" t="s">
        <v>3</v>
      </c>
      <c r="DE128" t="s">
        <v>3</v>
      </c>
      <c r="DF128">
        <f t="shared" si="68"/>
        <v>0</v>
      </c>
      <c r="DG128">
        <f t="shared" si="72"/>
        <v>3294.05</v>
      </c>
      <c r="DH128">
        <f t="shared" si="73"/>
        <v>1102.06</v>
      </c>
      <c r="DI128">
        <f t="shared" si="54"/>
        <v>0</v>
      </c>
      <c r="DJ128">
        <f t="shared" si="74"/>
        <v>3294.05</v>
      </c>
      <c r="DK128">
        <v>0</v>
      </c>
      <c r="DL128" t="s">
        <v>282</v>
      </c>
      <c r="DM128">
        <v>0</v>
      </c>
      <c r="DN128" t="s">
        <v>277</v>
      </c>
      <c r="DO128">
        <v>14.54</v>
      </c>
    </row>
    <row r="129" spans="1:119" x14ac:dyDescent="0.2">
      <c r="A129">
        <f>ROW(Source!A173)</f>
        <v>173</v>
      </c>
      <c r="B129">
        <v>165646132</v>
      </c>
      <c r="C129">
        <v>165647295</v>
      </c>
      <c r="D129">
        <v>164610248</v>
      </c>
      <c r="E129">
        <v>1</v>
      </c>
      <c r="F129">
        <v>1</v>
      </c>
      <c r="G129">
        <v>1080</v>
      </c>
      <c r="H129">
        <v>2</v>
      </c>
      <c r="I129" t="s">
        <v>421</v>
      </c>
      <c r="J129" t="s">
        <v>422</v>
      </c>
      <c r="K129" t="s">
        <v>423</v>
      </c>
      <c r="L129">
        <v>1368</v>
      </c>
      <c r="N129">
        <v>1011</v>
      </c>
      <c r="O129" t="s">
        <v>281</v>
      </c>
      <c r="P129" t="s">
        <v>281</v>
      </c>
      <c r="Q129">
        <v>1</v>
      </c>
      <c r="W129">
        <v>0</v>
      </c>
      <c r="X129">
        <v>26375789</v>
      </c>
      <c r="Y129">
        <f t="shared" si="65"/>
        <v>0.33</v>
      </c>
      <c r="AA129">
        <v>0</v>
      </c>
      <c r="AB129">
        <v>4116.82</v>
      </c>
      <c r="AC129">
        <v>857.84</v>
      </c>
      <c r="AD129">
        <v>0</v>
      </c>
      <c r="AE129">
        <v>0</v>
      </c>
      <c r="AF129">
        <v>283.89999999999998</v>
      </c>
      <c r="AG129">
        <v>14.54</v>
      </c>
      <c r="AH129">
        <v>0</v>
      </c>
      <c r="AI129">
        <v>1</v>
      </c>
      <c r="AJ129">
        <v>13.85</v>
      </c>
      <c r="AK129">
        <v>56.35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0.3</v>
      </c>
      <c r="AU129" t="s">
        <v>25</v>
      </c>
      <c r="AV129">
        <v>0</v>
      </c>
      <c r="AW129">
        <v>2</v>
      </c>
      <c r="AX129">
        <v>165647313</v>
      </c>
      <c r="AY129">
        <v>1</v>
      </c>
      <c r="AZ129">
        <v>0</v>
      </c>
      <c r="BA129">
        <v>133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f>ROUND(Y129*Source!I173*DO129,9)</f>
        <v>19.557463200000001</v>
      </c>
      <c r="CX129">
        <f>ROUND(Y129*Source!I173,9)</f>
        <v>1.3450800000000001</v>
      </c>
      <c r="CY129">
        <f t="shared" si="69"/>
        <v>4116.82</v>
      </c>
      <c r="CZ129">
        <f t="shared" si="70"/>
        <v>283.89999999999998</v>
      </c>
      <c r="DA129">
        <f t="shared" si="71"/>
        <v>13.85</v>
      </c>
      <c r="DB129">
        <f t="shared" si="66"/>
        <v>93.686999999999998</v>
      </c>
      <c r="DC129">
        <f t="shared" si="67"/>
        <v>4.7960000000000003</v>
      </c>
      <c r="DD129" t="s">
        <v>3</v>
      </c>
      <c r="DE129" t="s">
        <v>3</v>
      </c>
      <c r="DF129">
        <f t="shared" si="68"/>
        <v>0</v>
      </c>
      <c r="DG129">
        <f t="shared" si="72"/>
        <v>5288.88</v>
      </c>
      <c r="DH129">
        <f t="shared" si="73"/>
        <v>1102.06</v>
      </c>
      <c r="DI129">
        <f t="shared" si="54"/>
        <v>0</v>
      </c>
      <c r="DJ129">
        <f t="shared" si="74"/>
        <v>5288.88</v>
      </c>
      <c r="DK129">
        <v>0</v>
      </c>
      <c r="DL129" t="s">
        <v>282</v>
      </c>
      <c r="DM129">
        <v>0</v>
      </c>
      <c r="DN129" t="s">
        <v>277</v>
      </c>
      <c r="DO129">
        <v>14.54</v>
      </c>
    </row>
    <row r="130" spans="1:119" x14ac:dyDescent="0.2">
      <c r="A130">
        <f>ROW(Source!A173)</f>
        <v>173</v>
      </c>
      <c r="B130">
        <v>165646132</v>
      </c>
      <c r="C130">
        <v>165647295</v>
      </c>
      <c r="D130">
        <v>164610228</v>
      </c>
      <c r="E130">
        <v>1</v>
      </c>
      <c r="F130">
        <v>1</v>
      </c>
      <c r="G130">
        <v>1080</v>
      </c>
      <c r="H130">
        <v>2</v>
      </c>
      <c r="I130" t="s">
        <v>424</v>
      </c>
      <c r="J130" t="s">
        <v>425</v>
      </c>
      <c r="K130" t="s">
        <v>426</v>
      </c>
      <c r="L130">
        <v>1368</v>
      </c>
      <c r="N130">
        <v>1011</v>
      </c>
      <c r="O130" t="s">
        <v>281</v>
      </c>
      <c r="P130" t="s">
        <v>281</v>
      </c>
      <c r="Q130">
        <v>1</v>
      </c>
      <c r="W130">
        <v>0</v>
      </c>
      <c r="X130">
        <v>636285462</v>
      </c>
      <c r="Y130">
        <f t="shared" si="65"/>
        <v>0.33</v>
      </c>
      <c r="AA130">
        <v>0</v>
      </c>
      <c r="AB130">
        <v>3014.98</v>
      </c>
      <c r="AC130">
        <v>998.84</v>
      </c>
      <c r="AD130">
        <v>0</v>
      </c>
      <c r="AE130">
        <v>0</v>
      </c>
      <c r="AF130">
        <v>189.45</v>
      </c>
      <c r="AG130">
        <v>16.93</v>
      </c>
      <c r="AH130">
        <v>0</v>
      </c>
      <c r="AI130">
        <v>1</v>
      </c>
      <c r="AJ130">
        <v>15.2</v>
      </c>
      <c r="AK130">
        <v>56.35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0.3</v>
      </c>
      <c r="AU130" t="s">
        <v>25</v>
      </c>
      <c r="AV130">
        <v>0</v>
      </c>
      <c r="AW130">
        <v>2</v>
      </c>
      <c r="AX130">
        <v>165647314</v>
      </c>
      <c r="AY130">
        <v>1</v>
      </c>
      <c r="AZ130">
        <v>0</v>
      </c>
      <c r="BA130">
        <v>134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ROUND(Y130*Source!I173*DO130,9)</f>
        <v>22.7722044</v>
      </c>
      <c r="CX130">
        <f>ROUND(Y130*Source!I173,9)</f>
        <v>1.3450800000000001</v>
      </c>
      <c r="CY130">
        <f t="shared" si="69"/>
        <v>3014.98</v>
      </c>
      <c r="CZ130">
        <f t="shared" si="70"/>
        <v>189.45</v>
      </c>
      <c r="DA130">
        <f t="shared" si="71"/>
        <v>15.2</v>
      </c>
      <c r="DB130">
        <f t="shared" si="66"/>
        <v>62.524000000000001</v>
      </c>
      <c r="DC130">
        <f t="shared" si="67"/>
        <v>5.5880000000000001</v>
      </c>
      <c r="DD130" t="s">
        <v>3</v>
      </c>
      <c r="DE130" t="s">
        <v>3</v>
      </c>
      <c r="DF130">
        <f t="shared" si="68"/>
        <v>0</v>
      </c>
      <c r="DG130">
        <f t="shared" si="72"/>
        <v>3873.35</v>
      </c>
      <c r="DH130">
        <f t="shared" si="73"/>
        <v>1283.22</v>
      </c>
      <c r="DI130">
        <f t="shared" si="54"/>
        <v>0</v>
      </c>
      <c r="DJ130">
        <f t="shared" si="74"/>
        <v>3873.35</v>
      </c>
      <c r="DK130">
        <v>0</v>
      </c>
      <c r="DL130" t="s">
        <v>282</v>
      </c>
      <c r="DM130">
        <v>0</v>
      </c>
      <c r="DN130" t="s">
        <v>277</v>
      </c>
      <c r="DO130">
        <v>16.93</v>
      </c>
    </row>
    <row r="131" spans="1:119" x14ac:dyDescent="0.2">
      <c r="A131">
        <f>ROW(Source!A173)</f>
        <v>173</v>
      </c>
      <c r="B131">
        <v>165646132</v>
      </c>
      <c r="C131">
        <v>165647295</v>
      </c>
      <c r="D131">
        <v>164610229</v>
      </c>
      <c r="E131">
        <v>1</v>
      </c>
      <c r="F131">
        <v>1</v>
      </c>
      <c r="G131">
        <v>1080</v>
      </c>
      <c r="H131">
        <v>2</v>
      </c>
      <c r="I131" t="s">
        <v>394</v>
      </c>
      <c r="J131" t="s">
        <v>395</v>
      </c>
      <c r="K131" t="s">
        <v>396</v>
      </c>
      <c r="L131">
        <v>1368</v>
      </c>
      <c r="N131">
        <v>1011</v>
      </c>
      <c r="O131" t="s">
        <v>281</v>
      </c>
      <c r="P131" t="s">
        <v>281</v>
      </c>
      <c r="Q131">
        <v>1</v>
      </c>
      <c r="W131">
        <v>0</v>
      </c>
      <c r="X131">
        <v>552425250</v>
      </c>
      <c r="Y131">
        <f t="shared" si="65"/>
        <v>0.9900000000000001</v>
      </c>
      <c r="AA131">
        <v>0</v>
      </c>
      <c r="AB131">
        <v>2904.15</v>
      </c>
      <c r="AC131">
        <v>998.84</v>
      </c>
      <c r="AD131">
        <v>0</v>
      </c>
      <c r="AE131">
        <v>0</v>
      </c>
      <c r="AF131">
        <v>180.35</v>
      </c>
      <c r="AG131">
        <v>16.93</v>
      </c>
      <c r="AH131">
        <v>0</v>
      </c>
      <c r="AI131">
        <v>1</v>
      </c>
      <c r="AJ131">
        <v>15.38</v>
      </c>
      <c r="AK131">
        <v>56.35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0.9</v>
      </c>
      <c r="AU131" t="s">
        <v>25</v>
      </c>
      <c r="AV131">
        <v>0</v>
      </c>
      <c r="AW131">
        <v>2</v>
      </c>
      <c r="AX131">
        <v>165647315</v>
      </c>
      <c r="AY131">
        <v>1</v>
      </c>
      <c r="AZ131">
        <v>0</v>
      </c>
      <c r="BA131">
        <v>135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f>ROUND(Y131*Source!I173*DO131,9)</f>
        <v>68.316613200000006</v>
      </c>
      <c r="CX131">
        <f>ROUND(Y131*Source!I173,9)</f>
        <v>4.0352399999999999</v>
      </c>
      <c r="CY131">
        <f t="shared" si="69"/>
        <v>2904.15</v>
      </c>
      <c r="CZ131">
        <f t="shared" si="70"/>
        <v>180.35</v>
      </c>
      <c r="DA131">
        <f t="shared" si="71"/>
        <v>15.38</v>
      </c>
      <c r="DB131">
        <f t="shared" si="66"/>
        <v>178.55199999999999</v>
      </c>
      <c r="DC131">
        <f t="shared" si="67"/>
        <v>16.763999999999999</v>
      </c>
      <c r="DD131" t="s">
        <v>3</v>
      </c>
      <c r="DE131" t="s">
        <v>3</v>
      </c>
      <c r="DF131">
        <f t="shared" si="68"/>
        <v>0</v>
      </c>
      <c r="DG131">
        <f t="shared" si="72"/>
        <v>11192.87</v>
      </c>
      <c r="DH131">
        <f t="shared" si="73"/>
        <v>3849.66</v>
      </c>
      <c r="DI131">
        <f t="shared" si="54"/>
        <v>0</v>
      </c>
      <c r="DJ131">
        <f t="shared" si="74"/>
        <v>11192.87</v>
      </c>
      <c r="DK131">
        <v>0</v>
      </c>
      <c r="DL131" t="s">
        <v>282</v>
      </c>
      <c r="DM131">
        <v>0</v>
      </c>
      <c r="DN131" t="s">
        <v>277</v>
      </c>
      <c r="DO131">
        <v>16.93</v>
      </c>
    </row>
    <row r="132" spans="1:119" x14ac:dyDescent="0.2">
      <c r="A132">
        <f>ROW(Source!A173)</f>
        <v>173</v>
      </c>
      <c r="B132">
        <v>165646132</v>
      </c>
      <c r="C132">
        <v>165647295</v>
      </c>
      <c r="D132">
        <v>164586704</v>
      </c>
      <c r="E132">
        <v>1</v>
      </c>
      <c r="F132">
        <v>1</v>
      </c>
      <c r="G132">
        <v>1080</v>
      </c>
      <c r="H132">
        <v>3</v>
      </c>
      <c r="I132" t="s">
        <v>427</v>
      </c>
      <c r="J132" t="s">
        <v>428</v>
      </c>
      <c r="K132" t="s">
        <v>429</v>
      </c>
      <c r="L132">
        <v>1348</v>
      </c>
      <c r="N132">
        <v>1009</v>
      </c>
      <c r="O132" t="s">
        <v>233</v>
      </c>
      <c r="P132" t="s">
        <v>233</v>
      </c>
      <c r="Q132">
        <v>1000</v>
      </c>
      <c r="W132">
        <v>0</v>
      </c>
      <c r="X132">
        <v>747444490</v>
      </c>
      <c r="Y132">
        <f>(AT132*1)</f>
        <v>0.04</v>
      </c>
      <c r="AA132">
        <v>22966.76</v>
      </c>
      <c r="AB132">
        <v>0</v>
      </c>
      <c r="AC132">
        <v>0</v>
      </c>
      <c r="AD132">
        <v>0</v>
      </c>
      <c r="AE132">
        <v>1436.32</v>
      </c>
      <c r="AF132">
        <v>0</v>
      </c>
      <c r="AG132">
        <v>0</v>
      </c>
      <c r="AH132">
        <v>0</v>
      </c>
      <c r="AI132">
        <v>15.99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0.04</v>
      </c>
      <c r="AU132" t="s">
        <v>24</v>
      </c>
      <c r="AV132">
        <v>0</v>
      </c>
      <c r="AW132">
        <v>2</v>
      </c>
      <c r="AX132">
        <v>165647316</v>
      </c>
      <c r="AY132">
        <v>1</v>
      </c>
      <c r="AZ132">
        <v>0</v>
      </c>
      <c r="BA132">
        <v>136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ROUND(Y132*Source!I173,9)</f>
        <v>0.16303999999999999</v>
      </c>
      <c r="CY132">
        <f>AA132</f>
        <v>22966.76</v>
      </c>
      <c r="CZ132">
        <f>AE132</f>
        <v>1436.32</v>
      </c>
      <c r="DA132">
        <f>AI132</f>
        <v>15.99</v>
      </c>
      <c r="DB132">
        <f>ROUND((ROUND(AT132*CZ132,2)*1),6)</f>
        <v>57.45</v>
      </c>
      <c r="DC132">
        <f>ROUND((ROUND(AT132*AG132,2)*1),6)</f>
        <v>0</v>
      </c>
      <c r="DD132" t="s">
        <v>3</v>
      </c>
      <c r="DE132" t="s">
        <v>3</v>
      </c>
      <c r="DF132">
        <f>ROUND(ROUND(AE132*AI132,2)*CX132,2)</f>
        <v>3744.5</v>
      </c>
      <c r="DG132">
        <f>ROUND(ROUND(AF132,2)*CX132,2)</f>
        <v>0</v>
      </c>
      <c r="DH132">
        <f>ROUND(ROUND(AG132,2)*CX132,2)</f>
        <v>0</v>
      </c>
      <c r="DI132">
        <f t="shared" si="54"/>
        <v>0</v>
      </c>
      <c r="DJ132">
        <f>DF132</f>
        <v>3744.5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ROW(Source!A173)</f>
        <v>173</v>
      </c>
      <c r="B133">
        <v>165646132</v>
      </c>
      <c r="C133">
        <v>165647295</v>
      </c>
      <c r="D133">
        <v>164586694</v>
      </c>
      <c r="E133">
        <v>1</v>
      </c>
      <c r="F133">
        <v>1</v>
      </c>
      <c r="G133">
        <v>1080</v>
      </c>
      <c r="H133">
        <v>3</v>
      </c>
      <c r="I133" t="s">
        <v>249</v>
      </c>
      <c r="J133" t="s">
        <v>251</v>
      </c>
      <c r="K133" t="s">
        <v>250</v>
      </c>
      <c r="L133">
        <v>1348</v>
      </c>
      <c r="N133">
        <v>1009</v>
      </c>
      <c r="O133" t="s">
        <v>233</v>
      </c>
      <c r="P133" t="s">
        <v>233</v>
      </c>
      <c r="Q133">
        <v>1000</v>
      </c>
      <c r="W133">
        <v>0</v>
      </c>
      <c r="X133">
        <v>-717286721</v>
      </c>
      <c r="Y133">
        <f>AT133</f>
        <v>9.66</v>
      </c>
      <c r="AA133">
        <v>4325.32</v>
      </c>
      <c r="AB133">
        <v>0</v>
      </c>
      <c r="AC133">
        <v>0</v>
      </c>
      <c r="AD133">
        <v>0</v>
      </c>
      <c r="AE133">
        <v>302.47000000000003</v>
      </c>
      <c r="AF133">
        <v>0</v>
      </c>
      <c r="AG133">
        <v>0</v>
      </c>
      <c r="AH133">
        <v>0</v>
      </c>
      <c r="AI133">
        <v>14.3</v>
      </c>
      <c r="AJ133">
        <v>1</v>
      </c>
      <c r="AK133">
        <v>1</v>
      </c>
      <c r="AL133">
        <v>1</v>
      </c>
      <c r="AM133">
        <v>0</v>
      </c>
      <c r="AN133">
        <v>0</v>
      </c>
      <c r="AO133">
        <v>0</v>
      </c>
      <c r="AP133">
        <v>1</v>
      </c>
      <c r="AQ133">
        <v>0</v>
      </c>
      <c r="AR133">
        <v>0</v>
      </c>
      <c r="AS133" t="s">
        <v>3</v>
      </c>
      <c r="AT133">
        <v>9.66</v>
      </c>
      <c r="AU133" t="s">
        <v>3</v>
      </c>
      <c r="AV133">
        <v>0</v>
      </c>
      <c r="AW133">
        <v>1</v>
      </c>
      <c r="AX133">
        <v>-1</v>
      </c>
      <c r="AY133">
        <v>0</v>
      </c>
      <c r="AZ133">
        <v>0</v>
      </c>
      <c r="BA133" t="s">
        <v>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ROUND(Y133*Source!I173,9)</f>
        <v>39.374160000000003</v>
      </c>
      <c r="CY133">
        <f>AA133</f>
        <v>4325.32</v>
      </c>
      <c r="CZ133">
        <f>AE133</f>
        <v>302.47000000000003</v>
      </c>
      <c r="DA133">
        <f>AI133</f>
        <v>14.3</v>
      </c>
      <c r="DB133">
        <f>ROUND(ROUND(AT133*CZ133,2),6)</f>
        <v>2921.86</v>
      </c>
      <c r="DC133">
        <f>ROUND(ROUND(AT133*AG133,2),6)</f>
        <v>0</v>
      </c>
      <c r="DD133" t="s">
        <v>3</v>
      </c>
      <c r="DE133" t="s">
        <v>3</v>
      </c>
      <c r="DF133">
        <f>ROUND(ROUND(AE133*AI133,2)*CX133,2)</f>
        <v>170305.84</v>
      </c>
      <c r="DG133">
        <f>ROUND(ROUND(AF133,2)*CX133,2)</f>
        <v>0</v>
      </c>
      <c r="DH133">
        <f>ROUND(ROUND(AG133,2)*CX133,2)</f>
        <v>0</v>
      </c>
      <c r="DI133">
        <f t="shared" si="54"/>
        <v>0</v>
      </c>
      <c r="DJ133">
        <f>DF133</f>
        <v>170305.84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3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165647013</v>
      </c>
      <c r="C1">
        <v>165647009</v>
      </c>
      <c r="D1">
        <v>164539427</v>
      </c>
      <c r="E1">
        <v>1080</v>
      </c>
      <c r="F1">
        <v>1</v>
      </c>
      <c r="G1">
        <v>1080</v>
      </c>
      <c r="H1">
        <v>1</v>
      </c>
      <c r="I1" t="s">
        <v>275</v>
      </c>
      <c r="J1" t="s">
        <v>3</v>
      </c>
      <c r="K1" t="s">
        <v>276</v>
      </c>
      <c r="L1">
        <v>1191</v>
      </c>
      <c r="N1">
        <v>1013</v>
      </c>
      <c r="O1" t="s">
        <v>277</v>
      </c>
      <c r="P1" t="s">
        <v>277</v>
      </c>
      <c r="Q1">
        <v>1</v>
      </c>
      <c r="X1">
        <v>0.56999999999999995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25</v>
      </c>
      <c r="AG1">
        <v>0.627</v>
      </c>
      <c r="AH1">
        <v>2</v>
      </c>
      <c r="AI1">
        <v>165647010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165647014</v>
      </c>
      <c r="C2">
        <v>165647009</v>
      </c>
      <c r="D2">
        <v>164609999</v>
      </c>
      <c r="E2">
        <v>1</v>
      </c>
      <c r="F2">
        <v>1</v>
      </c>
      <c r="G2">
        <v>1080</v>
      </c>
      <c r="H2">
        <v>2</v>
      </c>
      <c r="I2" t="s">
        <v>278</v>
      </c>
      <c r="J2" t="s">
        <v>279</v>
      </c>
      <c r="K2" t="s">
        <v>280</v>
      </c>
      <c r="L2">
        <v>1368</v>
      </c>
      <c r="N2">
        <v>1011</v>
      </c>
      <c r="O2" t="s">
        <v>281</v>
      </c>
      <c r="P2" t="s">
        <v>281</v>
      </c>
      <c r="Q2">
        <v>1</v>
      </c>
      <c r="X2">
        <v>5.7</v>
      </c>
      <c r="Y2">
        <v>0</v>
      </c>
      <c r="Z2">
        <v>156.56</v>
      </c>
      <c r="AA2">
        <v>14.54</v>
      </c>
      <c r="AB2">
        <v>0</v>
      </c>
      <c r="AC2">
        <v>0</v>
      </c>
      <c r="AD2">
        <v>1</v>
      </c>
      <c r="AE2">
        <v>0</v>
      </c>
      <c r="AF2" t="s">
        <v>25</v>
      </c>
      <c r="AG2">
        <v>6.2700000000000005</v>
      </c>
      <c r="AH2">
        <v>2</v>
      </c>
      <c r="AI2">
        <v>165647011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165647015</v>
      </c>
      <c r="C3">
        <v>165647009</v>
      </c>
      <c r="D3">
        <v>164610020</v>
      </c>
      <c r="E3">
        <v>1</v>
      </c>
      <c r="F3">
        <v>1</v>
      </c>
      <c r="G3">
        <v>1080</v>
      </c>
      <c r="H3">
        <v>2</v>
      </c>
      <c r="I3" t="s">
        <v>283</v>
      </c>
      <c r="J3" t="s">
        <v>284</v>
      </c>
      <c r="K3" t="s">
        <v>285</v>
      </c>
      <c r="L3">
        <v>1368</v>
      </c>
      <c r="N3">
        <v>1011</v>
      </c>
      <c r="O3" t="s">
        <v>281</v>
      </c>
      <c r="P3" t="s">
        <v>281</v>
      </c>
      <c r="Q3">
        <v>1</v>
      </c>
      <c r="X3">
        <v>0.2</v>
      </c>
      <c r="Y3">
        <v>0</v>
      </c>
      <c r="Z3">
        <v>145.59</v>
      </c>
      <c r="AA3">
        <v>14.54</v>
      </c>
      <c r="AB3">
        <v>0</v>
      </c>
      <c r="AC3">
        <v>0</v>
      </c>
      <c r="AD3">
        <v>1</v>
      </c>
      <c r="AE3">
        <v>0</v>
      </c>
      <c r="AF3" t="s">
        <v>25</v>
      </c>
      <c r="AG3">
        <v>0.22000000000000003</v>
      </c>
      <c r="AH3">
        <v>2</v>
      </c>
      <c r="AI3">
        <v>165647012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165647019</v>
      </c>
      <c r="C4">
        <v>165647016</v>
      </c>
      <c r="D4">
        <v>164539427</v>
      </c>
      <c r="E4">
        <v>1080</v>
      </c>
      <c r="F4">
        <v>1</v>
      </c>
      <c r="G4">
        <v>1080</v>
      </c>
      <c r="H4">
        <v>1</v>
      </c>
      <c r="I4" t="s">
        <v>275</v>
      </c>
      <c r="J4" t="s">
        <v>3</v>
      </c>
      <c r="K4" t="s">
        <v>276</v>
      </c>
      <c r="L4">
        <v>1191</v>
      </c>
      <c r="N4">
        <v>1013</v>
      </c>
      <c r="O4" t="s">
        <v>277</v>
      </c>
      <c r="P4" t="s">
        <v>277</v>
      </c>
      <c r="Q4">
        <v>1</v>
      </c>
      <c r="X4">
        <v>0.56999999999999995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25</v>
      </c>
      <c r="AG4">
        <v>0.627</v>
      </c>
      <c r="AH4">
        <v>2</v>
      </c>
      <c r="AI4">
        <v>165647017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165647020</v>
      </c>
      <c r="C5">
        <v>165647016</v>
      </c>
      <c r="D5">
        <v>164609999</v>
      </c>
      <c r="E5">
        <v>1</v>
      </c>
      <c r="F5">
        <v>1</v>
      </c>
      <c r="G5">
        <v>1080</v>
      </c>
      <c r="H5">
        <v>2</v>
      </c>
      <c r="I5" t="s">
        <v>278</v>
      </c>
      <c r="J5" t="s">
        <v>279</v>
      </c>
      <c r="K5" t="s">
        <v>280</v>
      </c>
      <c r="L5">
        <v>1368</v>
      </c>
      <c r="N5">
        <v>1011</v>
      </c>
      <c r="O5" t="s">
        <v>281</v>
      </c>
      <c r="P5" t="s">
        <v>281</v>
      </c>
      <c r="Q5">
        <v>1</v>
      </c>
      <c r="X5">
        <v>4.97</v>
      </c>
      <c r="Y5">
        <v>0</v>
      </c>
      <c r="Z5">
        <v>156.56</v>
      </c>
      <c r="AA5">
        <v>14.54</v>
      </c>
      <c r="AB5">
        <v>0</v>
      </c>
      <c r="AC5">
        <v>0</v>
      </c>
      <c r="AD5">
        <v>1</v>
      </c>
      <c r="AE5">
        <v>0</v>
      </c>
      <c r="AF5" t="s">
        <v>25</v>
      </c>
      <c r="AG5">
        <v>5.4670000000000005</v>
      </c>
      <c r="AH5">
        <v>2</v>
      </c>
      <c r="AI5">
        <v>165647018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165647023</v>
      </c>
      <c r="C6">
        <v>165647021</v>
      </c>
      <c r="D6">
        <v>164539427</v>
      </c>
      <c r="E6">
        <v>1080</v>
      </c>
      <c r="F6">
        <v>1</v>
      </c>
      <c r="G6">
        <v>1080</v>
      </c>
      <c r="H6">
        <v>1</v>
      </c>
      <c r="I6" t="s">
        <v>275</v>
      </c>
      <c r="J6" t="s">
        <v>3</v>
      </c>
      <c r="K6" t="s">
        <v>276</v>
      </c>
      <c r="L6">
        <v>1191</v>
      </c>
      <c r="N6">
        <v>1013</v>
      </c>
      <c r="O6" t="s">
        <v>277</v>
      </c>
      <c r="P6" t="s">
        <v>277</v>
      </c>
      <c r="Q6">
        <v>1</v>
      </c>
      <c r="X6">
        <v>192.7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25</v>
      </c>
      <c r="AG6">
        <v>211.97</v>
      </c>
      <c r="AH6">
        <v>2</v>
      </c>
      <c r="AI6">
        <v>165647022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165657687</v>
      </c>
      <c r="C7">
        <v>165657686</v>
      </c>
      <c r="D7">
        <v>164539427</v>
      </c>
      <c r="E7">
        <v>1080</v>
      </c>
      <c r="F7">
        <v>1</v>
      </c>
      <c r="G7">
        <v>1080</v>
      </c>
      <c r="H7">
        <v>1</v>
      </c>
      <c r="I7" t="s">
        <v>275</v>
      </c>
      <c r="J7" t="s">
        <v>3</v>
      </c>
      <c r="K7" t="s">
        <v>276</v>
      </c>
      <c r="L7">
        <v>1191</v>
      </c>
      <c r="N7">
        <v>1013</v>
      </c>
      <c r="O7" t="s">
        <v>277</v>
      </c>
      <c r="P7" t="s">
        <v>277</v>
      </c>
      <c r="Q7">
        <v>1</v>
      </c>
      <c r="X7">
        <v>83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25</v>
      </c>
      <c r="AG7">
        <v>91.300000000000011</v>
      </c>
      <c r="AH7">
        <v>2</v>
      </c>
      <c r="AI7">
        <v>165657687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165647027</v>
      </c>
      <c r="C8">
        <v>165647024</v>
      </c>
      <c r="D8">
        <v>164539427</v>
      </c>
      <c r="E8">
        <v>1080</v>
      </c>
      <c r="F8">
        <v>1</v>
      </c>
      <c r="G8">
        <v>1080</v>
      </c>
      <c r="H8">
        <v>1</v>
      </c>
      <c r="I8" t="s">
        <v>275</v>
      </c>
      <c r="J8" t="s">
        <v>3</v>
      </c>
      <c r="K8" t="s">
        <v>276</v>
      </c>
      <c r="L8">
        <v>1191</v>
      </c>
      <c r="N8">
        <v>1013</v>
      </c>
      <c r="O8" t="s">
        <v>277</v>
      </c>
      <c r="P8" t="s">
        <v>277</v>
      </c>
      <c r="Q8">
        <v>1</v>
      </c>
      <c r="X8">
        <v>0.56999999999999995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49</v>
      </c>
      <c r="AG8">
        <v>0.3135</v>
      </c>
      <c r="AH8">
        <v>2</v>
      </c>
      <c r="AI8">
        <v>165647025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165647028</v>
      </c>
      <c r="C9">
        <v>165647024</v>
      </c>
      <c r="D9">
        <v>164609999</v>
      </c>
      <c r="E9">
        <v>1</v>
      </c>
      <c r="F9">
        <v>1</v>
      </c>
      <c r="G9">
        <v>1080</v>
      </c>
      <c r="H9">
        <v>2</v>
      </c>
      <c r="I9" t="s">
        <v>278</v>
      </c>
      <c r="J9" t="s">
        <v>279</v>
      </c>
      <c r="K9" t="s">
        <v>280</v>
      </c>
      <c r="L9">
        <v>1368</v>
      </c>
      <c r="N9">
        <v>1011</v>
      </c>
      <c r="O9" t="s">
        <v>281</v>
      </c>
      <c r="P9" t="s">
        <v>281</v>
      </c>
      <c r="Q9">
        <v>1</v>
      </c>
      <c r="X9">
        <v>4.97</v>
      </c>
      <c r="Y9">
        <v>0</v>
      </c>
      <c r="Z9">
        <v>156.56</v>
      </c>
      <c r="AA9">
        <v>14.54</v>
      </c>
      <c r="AB9">
        <v>0</v>
      </c>
      <c r="AC9">
        <v>0</v>
      </c>
      <c r="AD9">
        <v>1</v>
      </c>
      <c r="AE9">
        <v>0</v>
      </c>
      <c r="AF9" t="s">
        <v>48</v>
      </c>
      <c r="AG9">
        <v>4.920300000000001</v>
      </c>
      <c r="AH9">
        <v>2</v>
      </c>
      <c r="AI9">
        <v>165647026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ROW(Source!A33)</f>
        <v>33</v>
      </c>
      <c r="B10">
        <v>165647031</v>
      </c>
      <c r="C10">
        <v>165647029</v>
      </c>
      <c r="D10">
        <v>164539427</v>
      </c>
      <c r="E10">
        <v>1080</v>
      </c>
      <c r="F10">
        <v>1</v>
      </c>
      <c r="G10">
        <v>1080</v>
      </c>
      <c r="H10">
        <v>1</v>
      </c>
      <c r="I10" t="s">
        <v>275</v>
      </c>
      <c r="J10" t="s">
        <v>3</v>
      </c>
      <c r="K10" t="s">
        <v>276</v>
      </c>
      <c r="L10">
        <v>1191</v>
      </c>
      <c r="N10">
        <v>1013</v>
      </c>
      <c r="O10" t="s">
        <v>277</v>
      </c>
      <c r="P10" t="s">
        <v>277</v>
      </c>
      <c r="Q10">
        <v>1</v>
      </c>
      <c r="X10">
        <v>107.04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25</v>
      </c>
      <c r="AG10">
        <v>117.74400000000001</v>
      </c>
      <c r="AH10">
        <v>2</v>
      </c>
      <c r="AI10">
        <v>165647030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ROW(Source!A34)</f>
        <v>34</v>
      </c>
      <c r="B11">
        <v>165647036</v>
      </c>
      <c r="C11">
        <v>165647033</v>
      </c>
      <c r="D11">
        <v>164539427</v>
      </c>
      <c r="E11">
        <v>1080</v>
      </c>
      <c r="F11">
        <v>1</v>
      </c>
      <c r="G11">
        <v>1080</v>
      </c>
      <c r="H11">
        <v>1</v>
      </c>
      <c r="I11" t="s">
        <v>275</v>
      </c>
      <c r="J11" t="s">
        <v>3</v>
      </c>
      <c r="K11" t="s">
        <v>276</v>
      </c>
      <c r="L11">
        <v>1191</v>
      </c>
      <c r="N11">
        <v>1013</v>
      </c>
      <c r="O11" t="s">
        <v>277</v>
      </c>
      <c r="P11" t="s">
        <v>277</v>
      </c>
      <c r="Q11">
        <v>1</v>
      </c>
      <c r="X11">
        <v>0.56999999999999995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49</v>
      </c>
      <c r="AG11">
        <v>0.3135</v>
      </c>
      <c r="AH11">
        <v>2</v>
      </c>
      <c r="AI11">
        <v>165647034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ROW(Source!A34)</f>
        <v>34</v>
      </c>
      <c r="B12">
        <v>165647037</v>
      </c>
      <c r="C12">
        <v>165647033</v>
      </c>
      <c r="D12">
        <v>164609999</v>
      </c>
      <c r="E12">
        <v>1</v>
      </c>
      <c r="F12">
        <v>1</v>
      </c>
      <c r="G12">
        <v>1080</v>
      </c>
      <c r="H12">
        <v>2</v>
      </c>
      <c r="I12" t="s">
        <v>278</v>
      </c>
      <c r="J12" t="s">
        <v>279</v>
      </c>
      <c r="K12" t="s">
        <v>280</v>
      </c>
      <c r="L12">
        <v>1368</v>
      </c>
      <c r="N12">
        <v>1011</v>
      </c>
      <c r="O12" t="s">
        <v>281</v>
      </c>
      <c r="P12" t="s">
        <v>281</v>
      </c>
      <c r="Q12">
        <v>1</v>
      </c>
      <c r="X12">
        <v>4.97</v>
      </c>
      <c r="Y12">
        <v>0</v>
      </c>
      <c r="Z12">
        <v>156.56</v>
      </c>
      <c r="AA12">
        <v>14.54</v>
      </c>
      <c r="AB12">
        <v>0</v>
      </c>
      <c r="AC12">
        <v>0</v>
      </c>
      <c r="AD12">
        <v>1</v>
      </c>
      <c r="AE12">
        <v>0</v>
      </c>
      <c r="AF12" t="s">
        <v>48</v>
      </c>
      <c r="AG12">
        <v>4.920300000000001</v>
      </c>
      <c r="AH12">
        <v>2</v>
      </c>
      <c r="AI12">
        <v>165647035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ROW(Source!A35)</f>
        <v>35</v>
      </c>
      <c r="B13">
        <v>165647040</v>
      </c>
      <c r="C13">
        <v>165647038</v>
      </c>
      <c r="D13">
        <v>164539427</v>
      </c>
      <c r="E13">
        <v>1080</v>
      </c>
      <c r="F13">
        <v>1</v>
      </c>
      <c r="G13">
        <v>1080</v>
      </c>
      <c r="H13">
        <v>1</v>
      </c>
      <c r="I13" t="s">
        <v>275</v>
      </c>
      <c r="J13" t="s">
        <v>3</v>
      </c>
      <c r="K13" t="s">
        <v>276</v>
      </c>
      <c r="L13">
        <v>1191</v>
      </c>
      <c r="N13">
        <v>1013</v>
      </c>
      <c r="O13" t="s">
        <v>277</v>
      </c>
      <c r="P13" t="s">
        <v>277</v>
      </c>
      <c r="Q13">
        <v>1</v>
      </c>
      <c r="X13">
        <v>107.04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25</v>
      </c>
      <c r="AG13">
        <v>117.74400000000001</v>
      </c>
      <c r="AH13">
        <v>2</v>
      </c>
      <c r="AI13">
        <v>165647039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ROW(Source!A37)</f>
        <v>37</v>
      </c>
      <c r="B14">
        <v>165647044</v>
      </c>
      <c r="C14">
        <v>165647042</v>
      </c>
      <c r="D14">
        <v>164539427</v>
      </c>
      <c r="E14">
        <v>1080</v>
      </c>
      <c r="F14">
        <v>1</v>
      </c>
      <c r="G14">
        <v>1080</v>
      </c>
      <c r="H14">
        <v>1</v>
      </c>
      <c r="I14" t="s">
        <v>275</v>
      </c>
      <c r="J14" t="s">
        <v>3</v>
      </c>
      <c r="K14" t="s">
        <v>276</v>
      </c>
      <c r="L14">
        <v>1191</v>
      </c>
      <c r="N14">
        <v>1013</v>
      </c>
      <c r="O14" t="s">
        <v>277</v>
      </c>
      <c r="P14" t="s">
        <v>277</v>
      </c>
      <c r="Q14">
        <v>1</v>
      </c>
      <c r="X14">
        <v>192.7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25</v>
      </c>
      <c r="AG14">
        <v>211.97</v>
      </c>
      <c r="AH14">
        <v>2</v>
      </c>
      <c r="AI14">
        <v>165647043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ROW(Source!A38)</f>
        <v>38</v>
      </c>
      <c r="B15">
        <v>165647047</v>
      </c>
      <c r="C15">
        <v>165647045</v>
      </c>
      <c r="D15">
        <v>164539427</v>
      </c>
      <c r="E15">
        <v>1080</v>
      </c>
      <c r="F15">
        <v>1</v>
      </c>
      <c r="G15">
        <v>1080</v>
      </c>
      <c r="H15">
        <v>1</v>
      </c>
      <c r="I15" t="s">
        <v>275</v>
      </c>
      <c r="J15" t="s">
        <v>3</v>
      </c>
      <c r="K15" t="s">
        <v>276</v>
      </c>
      <c r="L15">
        <v>1191</v>
      </c>
      <c r="N15">
        <v>1013</v>
      </c>
      <c r="O15" t="s">
        <v>277</v>
      </c>
      <c r="P15" t="s">
        <v>277</v>
      </c>
      <c r="Q15">
        <v>1</v>
      </c>
      <c r="X15">
        <v>107.04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25</v>
      </c>
      <c r="AG15">
        <v>117.74400000000001</v>
      </c>
      <c r="AH15">
        <v>2</v>
      </c>
      <c r="AI15">
        <v>165647046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ROW(Source!A39)</f>
        <v>39</v>
      </c>
      <c r="B16">
        <v>165647053</v>
      </c>
      <c r="C16">
        <v>165647048</v>
      </c>
      <c r="D16">
        <v>164539427</v>
      </c>
      <c r="E16">
        <v>1080</v>
      </c>
      <c r="F16">
        <v>1</v>
      </c>
      <c r="G16">
        <v>1080</v>
      </c>
      <c r="H16">
        <v>1</v>
      </c>
      <c r="I16" t="s">
        <v>275</v>
      </c>
      <c r="J16" t="s">
        <v>3</v>
      </c>
      <c r="K16" t="s">
        <v>276</v>
      </c>
      <c r="L16">
        <v>1191</v>
      </c>
      <c r="N16">
        <v>1013</v>
      </c>
      <c r="O16" t="s">
        <v>277</v>
      </c>
      <c r="P16" t="s">
        <v>277</v>
      </c>
      <c r="Q16">
        <v>1</v>
      </c>
      <c r="X16">
        <v>147.85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25</v>
      </c>
      <c r="AG16">
        <v>162.63500000000002</v>
      </c>
      <c r="AH16">
        <v>2</v>
      </c>
      <c r="AI16">
        <v>165647049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ROW(Source!A39)</f>
        <v>39</v>
      </c>
      <c r="B17">
        <v>165647054</v>
      </c>
      <c r="C17">
        <v>165647048</v>
      </c>
      <c r="D17">
        <v>164610860</v>
      </c>
      <c r="E17">
        <v>1</v>
      </c>
      <c r="F17">
        <v>1</v>
      </c>
      <c r="G17">
        <v>1080</v>
      </c>
      <c r="H17">
        <v>2</v>
      </c>
      <c r="I17" t="s">
        <v>286</v>
      </c>
      <c r="J17" t="s">
        <v>287</v>
      </c>
      <c r="K17" t="s">
        <v>288</v>
      </c>
      <c r="L17">
        <v>1368</v>
      </c>
      <c r="N17">
        <v>1011</v>
      </c>
      <c r="O17" t="s">
        <v>281</v>
      </c>
      <c r="P17" t="s">
        <v>281</v>
      </c>
      <c r="Q17">
        <v>1</v>
      </c>
      <c r="X17">
        <v>0.73</v>
      </c>
      <c r="Y17">
        <v>0</v>
      </c>
      <c r="Z17">
        <v>15.54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25</v>
      </c>
      <c r="AG17">
        <v>0.80300000000000005</v>
      </c>
      <c r="AH17">
        <v>2</v>
      </c>
      <c r="AI17">
        <v>165647050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ROW(Source!A39)</f>
        <v>39</v>
      </c>
      <c r="B18">
        <v>165647055</v>
      </c>
      <c r="C18">
        <v>165647048</v>
      </c>
      <c r="D18">
        <v>164610862</v>
      </c>
      <c r="E18">
        <v>1</v>
      </c>
      <c r="F18">
        <v>1</v>
      </c>
      <c r="G18">
        <v>1080</v>
      </c>
      <c r="H18">
        <v>2</v>
      </c>
      <c r="I18" t="s">
        <v>289</v>
      </c>
      <c r="J18" t="s">
        <v>290</v>
      </c>
      <c r="K18" t="s">
        <v>291</v>
      </c>
      <c r="L18">
        <v>1368</v>
      </c>
      <c r="N18">
        <v>1011</v>
      </c>
      <c r="O18" t="s">
        <v>281</v>
      </c>
      <c r="P18" t="s">
        <v>281</v>
      </c>
      <c r="Q18">
        <v>1</v>
      </c>
      <c r="X18">
        <v>0.73</v>
      </c>
      <c r="Y18">
        <v>0</v>
      </c>
      <c r="Z18">
        <v>80.95</v>
      </c>
      <c r="AA18">
        <v>14.54</v>
      </c>
      <c r="AB18">
        <v>0</v>
      </c>
      <c r="AC18">
        <v>0</v>
      </c>
      <c r="AD18">
        <v>1</v>
      </c>
      <c r="AE18">
        <v>0</v>
      </c>
      <c r="AF18" t="s">
        <v>25</v>
      </c>
      <c r="AG18">
        <v>0.80300000000000005</v>
      </c>
      <c r="AH18">
        <v>2</v>
      </c>
      <c r="AI18">
        <v>165647051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ROW(Source!A39)</f>
        <v>39</v>
      </c>
      <c r="B19">
        <v>165647056</v>
      </c>
      <c r="C19">
        <v>165647048</v>
      </c>
      <c r="D19">
        <v>164610076</v>
      </c>
      <c r="E19">
        <v>1</v>
      </c>
      <c r="F19">
        <v>1</v>
      </c>
      <c r="G19">
        <v>1080</v>
      </c>
      <c r="H19">
        <v>2</v>
      </c>
      <c r="I19" t="s">
        <v>292</v>
      </c>
      <c r="J19" t="s">
        <v>293</v>
      </c>
      <c r="K19" t="s">
        <v>294</v>
      </c>
      <c r="L19">
        <v>1368</v>
      </c>
      <c r="N19">
        <v>1011</v>
      </c>
      <c r="O19" t="s">
        <v>281</v>
      </c>
      <c r="P19" t="s">
        <v>281</v>
      </c>
      <c r="Q19">
        <v>1</v>
      </c>
      <c r="X19">
        <v>1.05</v>
      </c>
      <c r="Y19">
        <v>0</v>
      </c>
      <c r="Z19">
        <v>179.17</v>
      </c>
      <c r="AA19">
        <v>16.93</v>
      </c>
      <c r="AB19">
        <v>0</v>
      </c>
      <c r="AC19">
        <v>0</v>
      </c>
      <c r="AD19">
        <v>1</v>
      </c>
      <c r="AE19">
        <v>0</v>
      </c>
      <c r="AF19" t="s">
        <v>25</v>
      </c>
      <c r="AG19">
        <v>1.1550000000000002</v>
      </c>
      <c r="AH19">
        <v>2</v>
      </c>
      <c r="AI19">
        <v>165647052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ROW(Source!A39)</f>
        <v>39</v>
      </c>
      <c r="B20">
        <v>165647057</v>
      </c>
      <c r="C20">
        <v>165647048</v>
      </c>
      <c r="D20">
        <v>164546946</v>
      </c>
      <c r="E20">
        <v>1080</v>
      </c>
      <c r="F20">
        <v>1</v>
      </c>
      <c r="G20">
        <v>1080</v>
      </c>
      <c r="H20">
        <v>3</v>
      </c>
      <c r="I20" t="s">
        <v>430</v>
      </c>
      <c r="J20" t="s">
        <v>3</v>
      </c>
      <c r="K20" t="s">
        <v>431</v>
      </c>
      <c r="L20">
        <v>1301</v>
      </c>
      <c r="N20">
        <v>1003</v>
      </c>
      <c r="O20" t="s">
        <v>81</v>
      </c>
      <c r="P20" t="s">
        <v>81</v>
      </c>
      <c r="Q20">
        <v>1</v>
      </c>
      <c r="X20">
        <v>1025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24</v>
      </c>
      <c r="AG20">
        <v>1025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ROW(Source!A40)</f>
        <v>40</v>
      </c>
      <c r="B21">
        <v>165647063</v>
      </c>
      <c r="C21">
        <v>165647058</v>
      </c>
      <c r="D21">
        <v>164539427</v>
      </c>
      <c r="E21">
        <v>1080</v>
      </c>
      <c r="F21">
        <v>1</v>
      </c>
      <c r="G21">
        <v>1080</v>
      </c>
      <c r="H21">
        <v>1</v>
      </c>
      <c r="I21" t="s">
        <v>275</v>
      </c>
      <c r="J21" t="s">
        <v>3</v>
      </c>
      <c r="K21" t="s">
        <v>276</v>
      </c>
      <c r="L21">
        <v>1191</v>
      </c>
      <c r="N21">
        <v>1013</v>
      </c>
      <c r="O21" t="s">
        <v>277</v>
      </c>
      <c r="P21" t="s">
        <v>277</v>
      </c>
      <c r="Q21">
        <v>1</v>
      </c>
      <c r="X21">
        <v>107.8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25</v>
      </c>
      <c r="AG21">
        <v>118.58000000000001</v>
      </c>
      <c r="AH21">
        <v>2</v>
      </c>
      <c r="AI21">
        <v>165647059</v>
      </c>
      <c r="AJ21">
        <v>20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ROW(Source!A40)</f>
        <v>40</v>
      </c>
      <c r="B22">
        <v>165647064</v>
      </c>
      <c r="C22">
        <v>165647058</v>
      </c>
      <c r="D22">
        <v>164610860</v>
      </c>
      <c r="E22">
        <v>1</v>
      </c>
      <c r="F22">
        <v>1</v>
      </c>
      <c r="G22">
        <v>1080</v>
      </c>
      <c r="H22">
        <v>2</v>
      </c>
      <c r="I22" t="s">
        <v>286</v>
      </c>
      <c r="J22" t="s">
        <v>287</v>
      </c>
      <c r="K22" t="s">
        <v>288</v>
      </c>
      <c r="L22">
        <v>1368</v>
      </c>
      <c r="N22">
        <v>1011</v>
      </c>
      <c r="O22" t="s">
        <v>281</v>
      </c>
      <c r="P22" t="s">
        <v>281</v>
      </c>
      <c r="Q22">
        <v>1</v>
      </c>
      <c r="X22">
        <v>0.72</v>
      </c>
      <c r="Y22">
        <v>0</v>
      </c>
      <c r="Z22">
        <v>15.54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25</v>
      </c>
      <c r="AG22">
        <v>0.79200000000000004</v>
      </c>
      <c r="AH22">
        <v>2</v>
      </c>
      <c r="AI22">
        <v>165647060</v>
      </c>
      <c r="AJ22">
        <v>21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ROW(Source!A40)</f>
        <v>40</v>
      </c>
      <c r="B23">
        <v>165647065</v>
      </c>
      <c r="C23">
        <v>165647058</v>
      </c>
      <c r="D23">
        <v>164610862</v>
      </c>
      <c r="E23">
        <v>1</v>
      </c>
      <c r="F23">
        <v>1</v>
      </c>
      <c r="G23">
        <v>1080</v>
      </c>
      <c r="H23">
        <v>2</v>
      </c>
      <c r="I23" t="s">
        <v>289</v>
      </c>
      <c r="J23" t="s">
        <v>290</v>
      </c>
      <c r="K23" t="s">
        <v>291</v>
      </c>
      <c r="L23">
        <v>1368</v>
      </c>
      <c r="N23">
        <v>1011</v>
      </c>
      <c r="O23" t="s">
        <v>281</v>
      </c>
      <c r="P23" t="s">
        <v>281</v>
      </c>
      <c r="Q23">
        <v>1</v>
      </c>
      <c r="X23">
        <v>0.72</v>
      </c>
      <c r="Y23">
        <v>0</v>
      </c>
      <c r="Z23">
        <v>80.95</v>
      </c>
      <c r="AA23">
        <v>14.54</v>
      </c>
      <c r="AB23">
        <v>0</v>
      </c>
      <c r="AC23">
        <v>0</v>
      </c>
      <c r="AD23">
        <v>1</v>
      </c>
      <c r="AE23">
        <v>0</v>
      </c>
      <c r="AF23" t="s">
        <v>25</v>
      </c>
      <c r="AG23">
        <v>0.79200000000000004</v>
      </c>
      <c r="AH23">
        <v>2</v>
      </c>
      <c r="AI23">
        <v>165647061</v>
      </c>
      <c r="AJ23">
        <v>22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ROW(Source!A40)</f>
        <v>40</v>
      </c>
      <c r="B24">
        <v>165647066</v>
      </c>
      <c r="C24">
        <v>165647058</v>
      </c>
      <c r="D24">
        <v>164610076</v>
      </c>
      <c r="E24">
        <v>1</v>
      </c>
      <c r="F24">
        <v>1</v>
      </c>
      <c r="G24">
        <v>1080</v>
      </c>
      <c r="H24">
        <v>2</v>
      </c>
      <c r="I24" t="s">
        <v>292</v>
      </c>
      <c r="J24" t="s">
        <v>293</v>
      </c>
      <c r="K24" t="s">
        <v>294</v>
      </c>
      <c r="L24">
        <v>1368</v>
      </c>
      <c r="N24">
        <v>1011</v>
      </c>
      <c r="O24" t="s">
        <v>281</v>
      </c>
      <c r="P24" t="s">
        <v>281</v>
      </c>
      <c r="Q24">
        <v>1</v>
      </c>
      <c r="X24">
        <v>1.04</v>
      </c>
      <c r="Y24">
        <v>0</v>
      </c>
      <c r="Z24">
        <v>179.17</v>
      </c>
      <c r="AA24">
        <v>16.93</v>
      </c>
      <c r="AB24">
        <v>0</v>
      </c>
      <c r="AC24">
        <v>0</v>
      </c>
      <c r="AD24">
        <v>1</v>
      </c>
      <c r="AE24">
        <v>0</v>
      </c>
      <c r="AF24" t="s">
        <v>25</v>
      </c>
      <c r="AG24">
        <v>1.1440000000000001</v>
      </c>
      <c r="AH24">
        <v>2</v>
      </c>
      <c r="AI24">
        <v>165647062</v>
      </c>
      <c r="AJ24">
        <v>23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ROW(Source!A40)</f>
        <v>40</v>
      </c>
      <c r="B25">
        <v>165647067</v>
      </c>
      <c r="C25">
        <v>165647058</v>
      </c>
      <c r="D25">
        <v>164546946</v>
      </c>
      <c r="E25">
        <v>1080</v>
      </c>
      <c r="F25">
        <v>1</v>
      </c>
      <c r="G25">
        <v>1080</v>
      </c>
      <c r="H25">
        <v>3</v>
      </c>
      <c r="I25" t="s">
        <v>430</v>
      </c>
      <c r="J25" t="s">
        <v>3</v>
      </c>
      <c r="K25" t="s">
        <v>431</v>
      </c>
      <c r="L25">
        <v>1301</v>
      </c>
      <c r="N25">
        <v>1003</v>
      </c>
      <c r="O25" t="s">
        <v>81</v>
      </c>
      <c r="P25" t="s">
        <v>81</v>
      </c>
      <c r="Q25">
        <v>1</v>
      </c>
      <c r="X25">
        <v>1025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24</v>
      </c>
      <c r="AG25">
        <v>1025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ROW(Source!A42)</f>
        <v>42</v>
      </c>
      <c r="B26">
        <v>165647074</v>
      </c>
      <c r="C26">
        <v>165647069</v>
      </c>
      <c r="D26">
        <v>164539427</v>
      </c>
      <c r="E26">
        <v>1080</v>
      </c>
      <c r="F26">
        <v>1</v>
      </c>
      <c r="G26">
        <v>1080</v>
      </c>
      <c r="H26">
        <v>1</v>
      </c>
      <c r="I26" t="s">
        <v>275</v>
      </c>
      <c r="J26" t="s">
        <v>3</v>
      </c>
      <c r="K26" t="s">
        <v>276</v>
      </c>
      <c r="L26">
        <v>1191</v>
      </c>
      <c r="N26">
        <v>1013</v>
      </c>
      <c r="O26" t="s">
        <v>277</v>
      </c>
      <c r="P26" t="s">
        <v>277</v>
      </c>
      <c r="Q26">
        <v>1</v>
      </c>
      <c r="X26">
        <v>1.1499999999999999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25</v>
      </c>
      <c r="AG26">
        <v>1.2649999999999999</v>
      </c>
      <c r="AH26">
        <v>2</v>
      </c>
      <c r="AI26">
        <v>165647070</v>
      </c>
      <c r="AJ26">
        <v>24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ROW(Source!A42)</f>
        <v>42</v>
      </c>
      <c r="B27">
        <v>165647075</v>
      </c>
      <c r="C27">
        <v>165647069</v>
      </c>
      <c r="D27">
        <v>164610560</v>
      </c>
      <c r="E27">
        <v>1</v>
      </c>
      <c r="F27">
        <v>1</v>
      </c>
      <c r="G27">
        <v>1080</v>
      </c>
      <c r="H27">
        <v>2</v>
      </c>
      <c r="I27" t="s">
        <v>295</v>
      </c>
      <c r="J27" t="s">
        <v>296</v>
      </c>
      <c r="K27" t="s">
        <v>297</v>
      </c>
      <c r="L27">
        <v>1368</v>
      </c>
      <c r="N27">
        <v>1011</v>
      </c>
      <c r="O27" t="s">
        <v>281</v>
      </c>
      <c r="P27" t="s">
        <v>281</v>
      </c>
      <c r="Q27">
        <v>1</v>
      </c>
      <c r="X27">
        <v>0.56000000000000005</v>
      </c>
      <c r="Y27">
        <v>0</v>
      </c>
      <c r="Z27">
        <v>4.01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25</v>
      </c>
      <c r="AG27">
        <v>0.6160000000000001</v>
      </c>
      <c r="AH27">
        <v>2</v>
      </c>
      <c r="AI27">
        <v>165647071</v>
      </c>
      <c r="AJ27">
        <v>25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ROW(Source!A42)</f>
        <v>42</v>
      </c>
      <c r="B28">
        <v>165647076</v>
      </c>
      <c r="C28">
        <v>165647069</v>
      </c>
      <c r="D28">
        <v>164579723</v>
      </c>
      <c r="E28">
        <v>1</v>
      </c>
      <c r="F28">
        <v>1</v>
      </c>
      <c r="G28">
        <v>1080</v>
      </c>
      <c r="H28">
        <v>3</v>
      </c>
      <c r="I28" t="s">
        <v>298</v>
      </c>
      <c r="J28" t="s">
        <v>299</v>
      </c>
      <c r="K28" t="s">
        <v>300</v>
      </c>
      <c r="L28">
        <v>1346</v>
      </c>
      <c r="N28">
        <v>1009</v>
      </c>
      <c r="O28" t="s">
        <v>301</v>
      </c>
      <c r="P28" t="s">
        <v>301</v>
      </c>
      <c r="Q28">
        <v>1</v>
      </c>
      <c r="X28">
        <v>6.6699999999999995E-2</v>
      </c>
      <c r="Y28">
        <v>11.24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24</v>
      </c>
      <c r="AG28">
        <v>6.6699999999999995E-2</v>
      </c>
      <c r="AH28">
        <v>2</v>
      </c>
      <c r="AI28">
        <v>165647072</v>
      </c>
      <c r="AJ28">
        <v>26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ROW(Source!A42)</f>
        <v>42</v>
      </c>
      <c r="B29">
        <v>165647077</v>
      </c>
      <c r="C29">
        <v>165647069</v>
      </c>
      <c r="D29">
        <v>164579073</v>
      </c>
      <c r="E29">
        <v>1</v>
      </c>
      <c r="F29">
        <v>1</v>
      </c>
      <c r="G29">
        <v>1080</v>
      </c>
      <c r="H29">
        <v>3</v>
      </c>
      <c r="I29" t="s">
        <v>302</v>
      </c>
      <c r="J29" t="s">
        <v>303</v>
      </c>
      <c r="K29" t="s">
        <v>304</v>
      </c>
      <c r="L29">
        <v>1346</v>
      </c>
      <c r="N29">
        <v>1009</v>
      </c>
      <c r="O29" t="s">
        <v>301</v>
      </c>
      <c r="P29" t="s">
        <v>301</v>
      </c>
      <c r="Q29">
        <v>1</v>
      </c>
      <c r="X29">
        <v>0.1</v>
      </c>
      <c r="Y29">
        <v>1.61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24</v>
      </c>
      <c r="AG29">
        <v>0.1</v>
      </c>
      <c r="AH29">
        <v>2</v>
      </c>
      <c r="AI29">
        <v>165647073</v>
      </c>
      <c r="AJ29">
        <v>27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ROW(Source!A80)</f>
        <v>80</v>
      </c>
      <c r="B30">
        <v>165647092</v>
      </c>
      <c r="C30">
        <v>165647080</v>
      </c>
      <c r="D30">
        <v>164539427</v>
      </c>
      <c r="E30">
        <v>1080</v>
      </c>
      <c r="F30">
        <v>1</v>
      </c>
      <c r="G30">
        <v>1080</v>
      </c>
      <c r="H30">
        <v>1</v>
      </c>
      <c r="I30" t="s">
        <v>275</v>
      </c>
      <c r="J30" t="s">
        <v>3</v>
      </c>
      <c r="K30" t="s">
        <v>276</v>
      </c>
      <c r="L30">
        <v>1191</v>
      </c>
      <c r="N30">
        <v>1013</v>
      </c>
      <c r="O30" t="s">
        <v>277</v>
      </c>
      <c r="P30" t="s">
        <v>277</v>
      </c>
      <c r="Q30">
        <v>1</v>
      </c>
      <c r="X30">
        <v>20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1</v>
      </c>
      <c r="AF30" t="s">
        <v>25</v>
      </c>
      <c r="AG30">
        <v>22</v>
      </c>
      <c r="AH30">
        <v>2</v>
      </c>
      <c r="AI30">
        <v>165647081</v>
      </c>
      <c r="AJ30">
        <v>28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ROW(Source!A80)</f>
        <v>80</v>
      </c>
      <c r="B31">
        <v>165647093</v>
      </c>
      <c r="C31">
        <v>165647080</v>
      </c>
      <c r="D31">
        <v>164610840</v>
      </c>
      <c r="E31">
        <v>1</v>
      </c>
      <c r="F31">
        <v>1</v>
      </c>
      <c r="G31">
        <v>1080</v>
      </c>
      <c r="H31">
        <v>2</v>
      </c>
      <c r="I31" t="s">
        <v>305</v>
      </c>
      <c r="J31" t="s">
        <v>306</v>
      </c>
      <c r="K31" t="s">
        <v>307</v>
      </c>
      <c r="L31">
        <v>1368</v>
      </c>
      <c r="N31">
        <v>1011</v>
      </c>
      <c r="O31" t="s">
        <v>281</v>
      </c>
      <c r="P31" t="s">
        <v>281</v>
      </c>
      <c r="Q31">
        <v>1</v>
      </c>
      <c r="X31">
        <v>1.06</v>
      </c>
      <c r="Y31">
        <v>0</v>
      </c>
      <c r="Z31">
        <v>83.1</v>
      </c>
      <c r="AA31">
        <v>12.62</v>
      </c>
      <c r="AB31">
        <v>0</v>
      </c>
      <c r="AC31">
        <v>0</v>
      </c>
      <c r="AD31">
        <v>1</v>
      </c>
      <c r="AE31">
        <v>0</v>
      </c>
      <c r="AF31" t="s">
        <v>25</v>
      </c>
      <c r="AG31">
        <v>1.1660000000000001</v>
      </c>
      <c r="AH31">
        <v>2</v>
      </c>
      <c r="AI31">
        <v>165647082</v>
      </c>
      <c r="AJ31">
        <v>29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ROW(Source!A80)</f>
        <v>80</v>
      </c>
      <c r="B32">
        <v>165647094</v>
      </c>
      <c r="C32">
        <v>165647080</v>
      </c>
      <c r="D32">
        <v>164610159</v>
      </c>
      <c r="E32">
        <v>1</v>
      </c>
      <c r="F32">
        <v>1</v>
      </c>
      <c r="G32">
        <v>1080</v>
      </c>
      <c r="H32">
        <v>2</v>
      </c>
      <c r="I32" t="s">
        <v>308</v>
      </c>
      <c r="J32" t="s">
        <v>309</v>
      </c>
      <c r="K32" t="s">
        <v>310</v>
      </c>
      <c r="L32">
        <v>1368</v>
      </c>
      <c r="N32">
        <v>1011</v>
      </c>
      <c r="O32" t="s">
        <v>281</v>
      </c>
      <c r="P32" t="s">
        <v>281</v>
      </c>
      <c r="Q32">
        <v>1</v>
      </c>
      <c r="X32">
        <v>4.2699999999999996</v>
      </c>
      <c r="Y32">
        <v>0</v>
      </c>
      <c r="Z32">
        <v>2.27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25</v>
      </c>
      <c r="AG32">
        <v>4.6970000000000001</v>
      </c>
      <c r="AH32">
        <v>2</v>
      </c>
      <c r="AI32">
        <v>165647083</v>
      </c>
      <c r="AJ32">
        <v>30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ROW(Source!A80)</f>
        <v>80</v>
      </c>
      <c r="B33">
        <v>165647095</v>
      </c>
      <c r="C33">
        <v>165647080</v>
      </c>
      <c r="D33">
        <v>164610169</v>
      </c>
      <c r="E33">
        <v>1</v>
      </c>
      <c r="F33">
        <v>1</v>
      </c>
      <c r="G33">
        <v>1080</v>
      </c>
      <c r="H33">
        <v>2</v>
      </c>
      <c r="I33" t="s">
        <v>311</v>
      </c>
      <c r="J33" t="s">
        <v>312</v>
      </c>
      <c r="K33" t="s">
        <v>313</v>
      </c>
      <c r="L33">
        <v>1368</v>
      </c>
      <c r="N33">
        <v>1011</v>
      </c>
      <c r="O33" t="s">
        <v>281</v>
      </c>
      <c r="P33" t="s">
        <v>281</v>
      </c>
      <c r="Q33">
        <v>1</v>
      </c>
      <c r="X33">
        <v>4.5999999999999996</v>
      </c>
      <c r="Y33">
        <v>0</v>
      </c>
      <c r="Z33">
        <v>0.73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25</v>
      </c>
      <c r="AG33">
        <v>5.0599999999999996</v>
      </c>
      <c r="AH33">
        <v>2</v>
      </c>
      <c r="AI33">
        <v>165647084</v>
      </c>
      <c r="AJ33">
        <v>31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ROW(Source!A80)</f>
        <v>80</v>
      </c>
      <c r="B34">
        <v>165647096</v>
      </c>
      <c r="C34">
        <v>165647080</v>
      </c>
      <c r="D34">
        <v>164579353</v>
      </c>
      <c r="E34">
        <v>1</v>
      </c>
      <c r="F34">
        <v>1</v>
      </c>
      <c r="G34">
        <v>1080</v>
      </c>
      <c r="H34">
        <v>3</v>
      </c>
      <c r="I34" t="s">
        <v>314</v>
      </c>
      <c r="J34" t="s">
        <v>315</v>
      </c>
      <c r="K34" t="s">
        <v>316</v>
      </c>
      <c r="L34">
        <v>1348</v>
      </c>
      <c r="N34">
        <v>1009</v>
      </c>
      <c r="O34" t="s">
        <v>233</v>
      </c>
      <c r="P34" t="s">
        <v>233</v>
      </c>
      <c r="Q34">
        <v>1000</v>
      </c>
      <c r="X34">
        <v>6.0000000000000002E-5</v>
      </c>
      <c r="Y34">
        <v>11233.62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24</v>
      </c>
      <c r="AG34">
        <v>6.0000000000000002E-5</v>
      </c>
      <c r="AH34">
        <v>2</v>
      </c>
      <c r="AI34">
        <v>165647085</v>
      </c>
      <c r="AJ34">
        <v>32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ROW(Source!A80)</f>
        <v>80</v>
      </c>
      <c r="B35">
        <v>165647097</v>
      </c>
      <c r="C35">
        <v>165647080</v>
      </c>
      <c r="D35">
        <v>164585864</v>
      </c>
      <c r="E35">
        <v>1</v>
      </c>
      <c r="F35">
        <v>1</v>
      </c>
      <c r="G35">
        <v>1080</v>
      </c>
      <c r="H35">
        <v>3</v>
      </c>
      <c r="I35" t="s">
        <v>317</v>
      </c>
      <c r="J35" t="s">
        <v>318</v>
      </c>
      <c r="K35" t="s">
        <v>319</v>
      </c>
      <c r="L35">
        <v>1346</v>
      </c>
      <c r="N35">
        <v>1009</v>
      </c>
      <c r="O35" t="s">
        <v>301</v>
      </c>
      <c r="P35" t="s">
        <v>301</v>
      </c>
      <c r="Q35">
        <v>1</v>
      </c>
      <c r="X35">
        <v>0.8</v>
      </c>
      <c r="Y35">
        <v>25.8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24</v>
      </c>
      <c r="AG35">
        <v>0.8</v>
      </c>
      <c r="AH35">
        <v>2</v>
      </c>
      <c r="AI35">
        <v>165647086</v>
      </c>
      <c r="AJ35">
        <v>33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ROW(Source!A80)</f>
        <v>80</v>
      </c>
      <c r="B36">
        <v>165647098</v>
      </c>
      <c r="C36">
        <v>165647080</v>
      </c>
      <c r="D36">
        <v>164579632</v>
      </c>
      <c r="E36">
        <v>1</v>
      </c>
      <c r="F36">
        <v>1</v>
      </c>
      <c r="G36">
        <v>1080</v>
      </c>
      <c r="H36">
        <v>3</v>
      </c>
      <c r="I36" t="s">
        <v>320</v>
      </c>
      <c r="J36" t="s">
        <v>321</v>
      </c>
      <c r="K36" t="s">
        <v>322</v>
      </c>
      <c r="L36">
        <v>1348</v>
      </c>
      <c r="N36">
        <v>1009</v>
      </c>
      <c r="O36" t="s">
        <v>233</v>
      </c>
      <c r="P36" t="s">
        <v>233</v>
      </c>
      <c r="Q36">
        <v>1000</v>
      </c>
      <c r="X36">
        <v>5.0000000000000001E-4</v>
      </c>
      <c r="Y36">
        <v>60960.43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24</v>
      </c>
      <c r="AG36">
        <v>5.0000000000000001E-4</v>
      </c>
      <c r="AH36">
        <v>2</v>
      </c>
      <c r="AI36">
        <v>165647087</v>
      </c>
      <c r="AJ36">
        <v>34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ROW(Source!A80)</f>
        <v>80</v>
      </c>
      <c r="B37">
        <v>165647099</v>
      </c>
      <c r="C37">
        <v>165647080</v>
      </c>
      <c r="D37">
        <v>164579655</v>
      </c>
      <c r="E37">
        <v>1</v>
      </c>
      <c r="F37">
        <v>1</v>
      </c>
      <c r="G37">
        <v>1080</v>
      </c>
      <c r="H37">
        <v>3</v>
      </c>
      <c r="I37" t="s">
        <v>323</v>
      </c>
      <c r="J37" t="s">
        <v>324</v>
      </c>
      <c r="K37" t="s">
        <v>325</v>
      </c>
      <c r="L37">
        <v>1348</v>
      </c>
      <c r="N37">
        <v>1009</v>
      </c>
      <c r="O37" t="s">
        <v>233</v>
      </c>
      <c r="P37" t="s">
        <v>233</v>
      </c>
      <c r="Q37">
        <v>1000</v>
      </c>
      <c r="X37">
        <v>4.0000000000000003E-5</v>
      </c>
      <c r="Y37">
        <v>7973.67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24</v>
      </c>
      <c r="AG37">
        <v>4.0000000000000003E-5</v>
      </c>
      <c r="AH37">
        <v>2</v>
      </c>
      <c r="AI37">
        <v>165647088</v>
      </c>
      <c r="AJ37">
        <v>35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ROW(Source!A80)</f>
        <v>80</v>
      </c>
      <c r="B38">
        <v>165647100</v>
      </c>
      <c r="C38">
        <v>165647080</v>
      </c>
      <c r="D38">
        <v>164602905</v>
      </c>
      <c r="E38">
        <v>1</v>
      </c>
      <c r="F38">
        <v>1</v>
      </c>
      <c r="G38">
        <v>1080</v>
      </c>
      <c r="H38">
        <v>3</v>
      </c>
      <c r="I38" t="s">
        <v>326</v>
      </c>
      <c r="J38" t="s">
        <v>327</v>
      </c>
      <c r="K38" t="s">
        <v>328</v>
      </c>
      <c r="L38">
        <v>1356</v>
      </c>
      <c r="N38">
        <v>1010</v>
      </c>
      <c r="O38" t="s">
        <v>329</v>
      </c>
      <c r="P38" t="s">
        <v>329</v>
      </c>
      <c r="Q38">
        <v>1000</v>
      </c>
      <c r="X38">
        <v>4.0999999999999999E-4</v>
      </c>
      <c r="Y38">
        <v>226.66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24</v>
      </c>
      <c r="AG38">
        <v>4.0999999999999999E-4</v>
      </c>
      <c r="AH38">
        <v>2</v>
      </c>
      <c r="AI38">
        <v>165647089</v>
      </c>
      <c r="AJ38">
        <v>36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ROW(Source!A80)</f>
        <v>80</v>
      </c>
      <c r="B39">
        <v>165647101</v>
      </c>
      <c r="C39">
        <v>165647080</v>
      </c>
      <c r="D39">
        <v>164602566</v>
      </c>
      <c r="E39">
        <v>1</v>
      </c>
      <c r="F39">
        <v>1</v>
      </c>
      <c r="G39">
        <v>1080</v>
      </c>
      <c r="H39">
        <v>3</v>
      </c>
      <c r="I39" t="s">
        <v>330</v>
      </c>
      <c r="J39" t="s">
        <v>331</v>
      </c>
      <c r="K39" t="s">
        <v>332</v>
      </c>
      <c r="L39">
        <v>1301</v>
      </c>
      <c r="N39">
        <v>1003</v>
      </c>
      <c r="O39" t="s">
        <v>81</v>
      </c>
      <c r="P39" t="s">
        <v>81</v>
      </c>
      <c r="Q39">
        <v>1</v>
      </c>
      <c r="X39">
        <v>0.96</v>
      </c>
      <c r="Y39">
        <v>0.7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24</v>
      </c>
      <c r="AG39">
        <v>0.96</v>
      </c>
      <c r="AH39">
        <v>2</v>
      </c>
      <c r="AI39">
        <v>165647090</v>
      </c>
      <c r="AJ39">
        <v>37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ROW(Source!A80)</f>
        <v>80</v>
      </c>
      <c r="B40">
        <v>165647102</v>
      </c>
      <c r="C40">
        <v>165647080</v>
      </c>
      <c r="D40">
        <v>164602568</v>
      </c>
      <c r="E40">
        <v>1</v>
      </c>
      <c r="F40">
        <v>1</v>
      </c>
      <c r="G40">
        <v>1080</v>
      </c>
      <c r="H40">
        <v>3</v>
      </c>
      <c r="I40" t="s">
        <v>333</v>
      </c>
      <c r="J40" t="s">
        <v>334</v>
      </c>
      <c r="K40" t="s">
        <v>335</v>
      </c>
      <c r="L40">
        <v>1356</v>
      </c>
      <c r="N40">
        <v>1010</v>
      </c>
      <c r="O40" t="s">
        <v>329</v>
      </c>
      <c r="P40" t="s">
        <v>329</v>
      </c>
      <c r="Q40">
        <v>1000</v>
      </c>
      <c r="X40">
        <v>8.3199999999999993E-3</v>
      </c>
      <c r="Y40">
        <v>6.44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24</v>
      </c>
      <c r="AG40">
        <v>8.3199999999999993E-3</v>
      </c>
      <c r="AH40">
        <v>2</v>
      </c>
      <c r="AI40">
        <v>165647091</v>
      </c>
      <c r="AJ40">
        <v>38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ROW(Source!A80)</f>
        <v>80</v>
      </c>
      <c r="B41">
        <v>165647103</v>
      </c>
      <c r="C41">
        <v>165647080</v>
      </c>
      <c r="D41">
        <v>164554883</v>
      </c>
      <c r="E41">
        <v>1080</v>
      </c>
      <c r="F41">
        <v>1</v>
      </c>
      <c r="G41">
        <v>1080</v>
      </c>
      <c r="H41">
        <v>3</v>
      </c>
      <c r="I41" t="s">
        <v>432</v>
      </c>
      <c r="J41" t="s">
        <v>3</v>
      </c>
      <c r="K41" t="s">
        <v>433</v>
      </c>
      <c r="L41">
        <v>1303</v>
      </c>
      <c r="N41">
        <v>1003</v>
      </c>
      <c r="O41" t="s">
        <v>434</v>
      </c>
      <c r="P41" t="s">
        <v>434</v>
      </c>
      <c r="Q41">
        <v>1000</v>
      </c>
      <c r="X41">
        <v>0.10199999999999999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24</v>
      </c>
      <c r="AG41">
        <v>0.10199999999999999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ROW(Source!A80)</f>
        <v>80</v>
      </c>
      <c r="B42">
        <v>165647104</v>
      </c>
      <c r="C42">
        <v>165647080</v>
      </c>
      <c r="D42">
        <v>164559845</v>
      </c>
      <c r="E42">
        <v>1080</v>
      </c>
      <c r="F42">
        <v>1</v>
      </c>
      <c r="G42">
        <v>1080</v>
      </c>
      <c r="H42">
        <v>3</v>
      </c>
      <c r="I42" t="s">
        <v>435</v>
      </c>
      <c r="J42" t="s">
        <v>3</v>
      </c>
      <c r="K42" t="s">
        <v>436</v>
      </c>
      <c r="L42">
        <v>1354</v>
      </c>
      <c r="N42">
        <v>1010</v>
      </c>
      <c r="O42" t="s">
        <v>98</v>
      </c>
      <c r="P42" t="s">
        <v>98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24</v>
      </c>
      <c r="AG42">
        <v>0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ROW(Source!A82)</f>
        <v>82</v>
      </c>
      <c r="B43">
        <v>165647115</v>
      </c>
      <c r="C43">
        <v>165647106</v>
      </c>
      <c r="D43">
        <v>164539427</v>
      </c>
      <c r="E43">
        <v>1080</v>
      </c>
      <c r="F43">
        <v>1</v>
      </c>
      <c r="G43">
        <v>1080</v>
      </c>
      <c r="H43">
        <v>1</v>
      </c>
      <c r="I43" t="s">
        <v>275</v>
      </c>
      <c r="J43" t="s">
        <v>3</v>
      </c>
      <c r="K43" t="s">
        <v>276</v>
      </c>
      <c r="L43">
        <v>1191</v>
      </c>
      <c r="N43">
        <v>1013</v>
      </c>
      <c r="O43" t="s">
        <v>277</v>
      </c>
      <c r="P43" t="s">
        <v>277</v>
      </c>
      <c r="Q43">
        <v>1</v>
      </c>
      <c r="X43">
        <v>70.099999999999994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25</v>
      </c>
      <c r="AG43">
        <v>77.11</v>
      </c>
      <c r="AH43">
        <v>2</v>
      </c>
      <c r="AI43">
        <v>165647107</v>
      </c>
      <c r="AJ43">
        <v>39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ROW(Source!A82)</f>
        <v>82</v>
      </c>
      <c r="B44">
        <v>165647116</v>
      </c>
      <c r="C44">
        <v>165647106</v>
      </c>
      <c r="D44">
        <v>164610681</v>
      </c>
      <c r="E44">
        <v>1</v>
      </c>
      <c r="F44">
        <v>1</v>
      </c>
      <c r="G44">
        <v>1080</v>
      </c>
      <c r="H44">
        <v>2</v>
      </c>
      <c r="I44" t="s">
        <v>336</v>
      </c>
      <c r="J44" t="s">
        <v>337</v>
      </c>
      <c r="K44" t="s">
        <v>338</v>
      </c>
      <c r="L44">
        <v>1368</v>
      </c>
      <c r="N44">
        <v>1011</v>
      </c>
      <c r="O44" t="s">
        <v>281</v>
      </c>
      <c r="P44" t="s">
        <v>281</v>
      </c>
      <c r="Q44">
        <v>1</v>
      </c>
      <c r="X44">
        <v>8.81</v>
      </c>
      <c r="Y44">
        <v>0</v>
      </c>
      <c r="Z44">
        <v>36.08</v>
      </c>
      <c r="AA44">
        <v>3.1</v>
      </c>
      <c r="AB44">
        <v>0</v>
      </c>
      <c r="AC44">
        <v>0</v>
      </c>
      <c r="AD44">
        <v>1</v>
      </c>
      <c r="AE44">
        <v>0</v>
      </c>
      <c r="AF44" t="s">
        <v>25</v>
      </c>
      <c r="AG44">
        <v>9.6910000000000007</v>
      </c>
      <c r="AH44">
        <v>2</v>
      </c>
      <c r="AI44">
        <v>165647108</v>
      </c>
      <c r="AJ44">
        <v>40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ROW(Source!A82)</f>
        <v>82</v>
      </c>
      <c r="B45">
        <v>165647117</v>
      </c>
      <c r="C45">
        <v>165647106</v>
      </c>
      <c r="D45">
        <v>164610840</v>
      </c>
      <c r="E45">
        <v>1</v>
      </c>
      <c r="F45">
        <v>1</v>
      </c>
      <c r="G45">
        <v>1080</v>
      </c>
      <c r="H45">
        <v>2</v>
      </c>
      <c r="I45" t="s">
        <v>305</v>
      </c>
      <c r="J45" t="s">
        <v>306</v>
      </c>
      <c r="K45" t="s">
        <v>307</v>
      </c>
      <c r="L45">
        <v>1368</v>
      </c>
      <c r="N45">
        <v>1011</v>
      </c>
      <c r="O45" t="s">
        <v>281</v>
      </c>
      <c r="P45" t="s">
        <v>281</v>
      </c>
      <c r="Q45">
        <v>1</v>
      </c>
      <c r="X45">
        <v>0.11</v>
      </c>
      <c r="Y45">
        <v>0</v>
      </c>
      <c r="Z45">
        <v>83.1</v>
      </c>
      <c r="AA45">
        <v>12.62</v>
      </c>
      <c r="AB45">
        <v>0</v>
      </c>
      <c r="AC45">
        <v>0</v>
      </c>
      <c r="AD45">
        <v>1</v>
      </c>
      <c r="AE45">
        <v>0</v>
      </c>
      <c r="AF45" t="s">
        <v>25</v>
      </c>
      <c r="AG45">
        <v>0.12100000000000001</v>
      </c>
      <c r="AH45">
        <v>2</v>
      </c>
      <c r="AI45">
        <v>165647109</v>
      </c>
      <c r="AJ45">
        <v>41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ROW(Source!A82)</f>
        <v>82</v>
      </c>
      <c r="B46">
        <v>165647118</v>
      </c>
      <c r="C46">
        <v>165647106</v>
      </c>
      <c r="D46">
        <v>164579722</v>
      </c>
      <c r="E46">
        <v>1</v>
      </c>
      <c r="F46">
        <v>1</v>
      </c>
      <c r="G46">
        <v>1080</v>
      </c>
      <c r="H46">
        <v>3</v>
      </c>
      <c r="I46" t="s">
        <v>339</v>
      </c>
      <c r="J46" t="s">
        <v>340</v>
      </c>
      <c r="K46" t="s">
        <v>341</v>
      </c>
      <c r="L46">
        <v>1346</v>
      </c>
      <c r="N46">
        <v>1009</v>
      </c>
      <c r="O46" t="s">
        <v>301</v>
      </c>
      <c r="P46" t="s">
        <v>301</v>
      </c>
      <c r="Q46">
        <v>1</v>
      </c>
      <c r="X46">
        <v>0.156</v>
      </c>
      <c r="Y46">
        <v>26.88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24</v>
      </c>
      <c r="AG46">
        <v>0.156</v>
      </c>
      <c r="AH46">
        <v>2</v>
      </c>
      <c r="AI46">
        <v>165647110</v>
      </c>
      <c r="AJ46">
        <v>42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ROW(Source!A82)</f>
        <v>82</v>
      </c>
      <c r="B47">
        <v>165647119</v>
      </c>
      <c r="C47">
        <v>165647106</v>
      </c>
      <c r="D47">
        <v>164580053</v>
      </c>
      <c r="E47">
        <v>1</v>
      </c>
      <c r="F47">
        <v>1</v>
      </c>
      <c r="G47">
        <v>1080</v>
      </c>
      <c r="H47">
        <v>3</v>
      </c>
      <c r="I47" t="s">
        <v>342</v>
      </c>
      <c r="J47" t="s">
        <v>343</v>
      </c>
      <c r="K47" t="s">
        <v>344</v>
      </c>
      <c r="L47">
        <v>1327</v>
      </c>
      <c r="N47">
        <v>1005</v>
      </c>
      <c r="O47" t="s">
        <v>345</v>
      </c>
      <c r="P47" t="s">
        <v>345</v>
      </c>
      <c r="Q47">
        <v>1</v>
      </c>
      <c r="X47">
        <v>1</v>
      </c>
      <c r="Y47">
        <v>127.33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24</v>
      </c>
      <c r="AG47">
        <v>1</v>
      </c>
      <c r="AH47">
        <v>2</v>
      </c>
      <c r="AI47">
        <v>165647111</v>
      </c>
      <c r="AJ47">
        <v>43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ROW(Source!A82)</f>
        <v>82</v>
      </c>
      <c r="B48">
        <v>165647120</v>
      </c>
      <c r="C48">
        <v>165647106</v>
      </c>
      <c r="D48">
        <v>164580901</v>
      </c>
      <c r="E48">
        <v>1</v>
      </c>
      <c r="F48">
        <v>1</v>
      </c>
      <c r="G48">
        <v>1080</v>
      </c>
      <c r="H48">
        <v>3</v>
      </c>
      <c r="I48" t="s">
        <v>346</v>
      </c>
      <c r="J48" t="s">
        <v>347</v>
      </c>
      <c r="K48" t="s">
        <v>348</v>
      </c>
      <c r="L48">
        <v>1346</v>
      </c>
      <c r="N48">
        <v>1009</v>
      </c>
      <c r="O48" t="s">
        <v>301</v>
      </c>
      <c r="P48" t="s">
        <v>301</v>
      </c>
      <c r="Q48">
        <v>1</v>
      </c>
      <c r="X48">
        <v>30.79</v>
      </c>
      <c r="Y48">
        <v>6.25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24</v>
      </c>
      <c r="AG48">
        <v>30.79</v>
      </c>
      <c r="AH48">
        <v>2</v>
      </c>
      <c r="AI48">
        <v>165647112</v>
      </c>
      <c r="AJ48">
        <v>44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ROW(Source!A82)</f>
        <v>82</v>
      </c>
      <c r="B49">
        <v>165647121</v>
      </c>
      <c r="C49">
        <v>165647106</v>
      </c>
      <c r="D49">
        <v>164581893</v>
      </c>
      <c r="E49">
        <v>1</v>
      </c>
      <c r="F49">
        <v>1</v>
      </c>
      <c r="G49">
        <v>1080</v>
      </c>
      <c r="H49">
        <v>3</v>
      </c>
      <c r="I49" t="s">
        <v>349</v>
      </c>
      <c r="J49" t="s">
        <v>350</v>
      </c>
      <c r="K49" t="s">
        <v>351</v>
      </c>
      <c r="L49">
        <v>1354</v>
      </c>
      <c r="N49">
        <v>1010</v>
      </c>
      <c r="O49" t="s">
        <v>98</v>
      </c>
      <c r="P49" t="s">
        <v>98</v>
      </c>
      <c r="Q49">
        <v>1</v>
      </c>
      <c r="X49">
        <v>4</v>
      </c>
      <c r="Y49">
        <v>0.16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24</v>
      </c>
      <c r="AG49">
        <v>4</v>
      </c>
      <c r="AH49">
        <v>2</v>
      </c>
      <c r="AI49">
        <v>165647113</v>
      </c>
      <c r="AJ49">
        <v>45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ROW(Source!A82)</f>
        <v>82</v>
      </c>
      <c r="B50">
        <v>165647122</v>
      </c>
      <c r="C50">
        <v>165647106</v>
      </c>
      <c r="D50">
        <v>164570278</v>
      </c>
      <c r="E50">
        <v>1080</v>
      </c>
      <c r="F50">
        <v>1</v>
      </c>
      <c r="G50">
        <v>1080</v>
      </c>
      <c r="H50">
        <v>3</v>
      </c>
      <c r="I50" t="s">
        <v>437</v>
      </c>
      <c r="J50" t="s">
        <v>3</v>
      </c>
      <c r="K50" t="s">
        <v>438</v>
      </c>
      <c r="L50">
        <v>1391</v>
      </c>
      <c r="N50">
        <v>1013</v>
      </c>
      <c r="O50" t="s">
        <v>175</v>
      </c>
      <c r="P50" t="s">
        <v>175</v>
      </c>
      <c r="Q50">
        <v>1</v>
      </c>
      <c r="X50">
        <v>100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24</v>
      </c>
      <c r="AG50">
        <v>100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ROW(Source!A119)</f>
        <v>119</v>
      </c>
      <c r="B51">
        <v>165647133</v>
      </c>
      <c r="C51">
        <v>165647124</v>
      </c>
      <c r="D51">
        <v>164539427</v>
      </c>
      <c r="E51">
        <v>1080</v>
      </c>
      <c r="F51">
        <v>1</v>
      </c>
      <c r="G51">
        <v>1080</v>
      </c>
      <c r="H51">
        <v>1</v>
      </c>
      <c r="I51" t="s">
        <v>275</v>
      </c>
      <c r="J51" t="s">
        <v>3</v>
      </c>
      <c r="K51" t="s">
        <v>276</v>
      </c>
      <c r="L51">
        <v>1191</v>
      </c>
      <c r="N51">
        <v>1013</v>
      </c>
      <c r="O51" t="s">
        <v>277</v>
      </c>
      <c r="P51" t="s">
        <v>277</v>
      </c>
      <c r="Q51">
        <v>1</v>
      </c>
      <c r="X51">
        <v>0.79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25</v>
      </c>
      <c r="AG51">
        <v>0.86900000000000011</v>
      </c>
      <c r="AH51">
        <v>2</v>
      </c>
      <c r="AI51">
        <v>165647125</v>
      </c>
      <c r="AJ51">
        <v>47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ROW(Source!A119)</f>
        <v>119</v>
      </c>
      <c r="B52">
        <v>165647135</v>
      </c>
      <c r="C52">
        <v>165647124</v>
      </c>
      <c r="D52">
        <v>164610436</v>
      </c>
      <c r="E52">
        <v>1</v>
      </c>
      <c r="F52">
        <v>1</v>
      </c>
      <c r="G52">
        <v>1080</v>
      </c>
      <c r="H52">
        <v>2</v>
      </c>
      <c r="I52" t="s">
        <v>352</v>
      </c>
      <c r="J52" t="s">
        <v>353</v>
      </c>
      <c r="K52" t="s">
        <v>354</v>
      </c>
      <c r="L52">
        <v>1368</v>
      </c>
      <c r="N52">
        <v>1011</v>
      </c>
      <c r="O52" t="s">
        <v>281</v>
      </c>
      <c r="P52" t="s">
        <v>281</v>
      </c>
      <c r="Q52">
        <v>1</v>
      </c>
      <c r="X52">
        <v>0.13</v>
      </c>
      <c r="Y52">
        <v>0</v>
      </c>
      <c r="Z52">
        <v>48.07</v>
      </c>
      <c r="AA52">
        <v>12.62</v>
      </c>
      <c r="AB52">
        <v>0</v>
      </c>
      <c r="AC52">
        <v>0</v>
      </c>
      <c r="AD52">
        <v>1</v>
      </c>
      <c r="AE52">
        <v>0</v>
      </c>
      <c r="AF52" t="s">
        <v>25</v>
      </c>
      <c r="AG52">
        <v>0.14300000000000002</v>
      </c>
      <c r="AH52">
        <v>2</v>
      </c>
      <c r="AI52">
        <v>165647127</v>
      </c>
      <c r="AJ52">
        <v>48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ROW(Source!A119)</f>
        <v>119</v>
      </c>
      <c r="B53">
        <v>165647134</v>
      </c>
      <c r="C53">
        <v>165647124</v>
      </c>
      <c r="D53">
        <v>164610016</v>
      </c>
      <c r="E53">
        <v>1</v>
      </c>
      <c r="F53">
        <v>1</v>
      </c>
      <c r="G53">
        <v>1080</v>
      </c>
      <c r="H53">
        <v>2</v>
      </c>
      <c r="I53" t="s">
        <v>355</v>
      </c>
      <c r="J53" t="s">
        <v>356</v>
      </c>
      <c r="K53" t="s">
        <v>357</v>
      </c>
      <c r="L53">
        <v>1368</v>
      </c>
      <c r="N53">
        <v>1011</v>
      </c>
      <c r="O53" t="s">
        <v>281</v>
      </c>
      <c r="P53" t="s">
        <v>281</v>
      </c>
      <c r="Q53">
        <v>1</v>
      </c>
      <c r="X53">
        <v>0.13</v>
      </c>
      <c r="Y53">
        <v>0</v>
      </c>
      <c r="Z53">
        <v>183.04</v>
      </c>
      <c r="AA53">
        <v>14.54</v>
      </c>
      <c r="AB53">
        <v>0</v>
      </c>
      <c r="AC53">
        <v>0</v>
      </c>
      <c r="AD53">
        <v>1</v>
      </c>
      <c r="AE53">
        <v>0</v>
      </c>
      <c r="AF53" t="s">
        <v>25</v>
      </c>
      <c r="AG53">
        <v>0.14300000000000002</v>
      </c>
      <c r="AH53">
        <v>2</v>
      </c>
      <c r="AI53">
        <v>165647126</v>
      </c>
      <c r="AJ53">
        <v>49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ROW(Source!A119)</f>
        <v>119</v>
      </c>
      <c r="B54">
        <v>165647136</v>
      </c>
      <c r="C54">
        <v>165647124</v>
      </c>
      <c r="D54">
        <v>164610923</v>
      </c>
      <c r="E54">
        <v>1</v>
      </c>
      <c r="F54">
        <v>1</v>
      </c>
      <c r="G54">
        <v>1080</v>
      </c>
      <c r="H54">
        <v>2</v>
      </c>
      <c r="I54" t="s">
        <v>358</v>
      </c>
      <c r="J54" t="s">
        <v>359</v>
      </c>
      <c r="K54" t="s">
        <v>360</v>
      </c>
      <c r="L54">
        <v>1368</v>
      </c>
      <c r="N54">
        <v>1011</v>
      </c>
      <c r="O54" t="s">
        <v>281</v>
      </c>
      <c r="P54" t="s">
        <v>281</v>
      </c>
      <c r="Q54">
        <v>1</v>
      </c>
      <c r="X54">
        <v>0.26</v>
      </c>
      <c r="Y54">
        <v>0</v>
      </c>
      <c r="Z54">
        <v>0.5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25</v>
      </c>
      <c r="AG54">
        <v>0.28600000000000003</v>
      </c>
      <c r="AH54">
        <v>2</v>
      </c>
      <c r="AI54">
        <v>165647128</v>
      </c>
      <c r="AJ54">
        <v>50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ROW(Source!A119)</f>
        <v>119</v>
      </c>
      <c r="B55">
        <v>165647137</v>
      </c>
      <c r="C55">
        <v>165647124</v>
      </c>
      <c r="D55">
        <v>164610291</v>
      </c>
      <c r="E55">
        <v>1</v>
      </c>
      <c r="F55">
        <v>1</v>
      </c>
      <c r="G55">
        <v>1080</v>
      </c>
      <c r="H55">
        <v>2</v>
      </c>
      <c r="I55" t="s">
        <v>361</v>
      </c>
      <c r="J55" t="s">
        <v>362</v>
      </c>
      <c r="K55" t="s">
        <v>363</v>
      </c>
      <c r="L55">
        <v>1368</v>
      </c>
      <c r="N55">
        <v>1011</v>
      </c>
      <c r="O55" t="s">
        <v>281</v>
      </c>
      <c r="P55" t="s">
        <v>281</v>
      </c>
      <c r="Q55">
        <v>1</v>
      </c>
      <c r="X55">
        <v>0.25</v>
      </c>
      <c r="Y55">
        <v>0</v>
      </c>
      <c r="Z55">
        <v>1076.06</v>
      </c>
      <c r="AA55">
        <v>18.62</v>
      </c>
      <c r="AB55">
        <v>0</v>
      </c>
      <c r="AC55">
        <v>0</v>
      </c>
      <c r="AD55">
        <v>1</v>
      </c>
      <c r="AE55">
        <v>0</v>
      </c>
      <c r="AF55" t="s">
        <v>25</v>
      </c>
      <c r="AG55">
        <v>0.27500000000000002</v>
      </c>
      <c r="AH55">
        <v>2</v>
      </c>
      <c r="AI55">
        <v>165647129</v>
      </c>
      <c r="AJ55">
        <v>51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ROW(Source!A119)</f>
        <v>119</v>
      </c>
      <c r="B56">
        <v>165647138</v>
      </c>
      <c r="C56">
        <v>165647124</v>
      </c>
      <c r="D56">
        <v>164610235</v>
      </c>
      <c r="E56">
        <v>1</v>
      </c>
      <c r="F56">
        <v>1</v>
      </c>
      <c r="G56">
        <v>1080</v>
      </c>
      <c r="H56">
        <v>2</v>
      </c>
      <c r="I56" t="s">
        <v>364</v>
      </c>
      <c r="J56" t="s">
        <v>365</v>
      </c>
      <c r="K56" t="s">
        <v>366</v>
      </c>
      <c r="L56">
        <v>1368</v>
      </c>
      <c r="N56">
        <v>1011</v>
      </c>
      <c r="O56" t="s">
        <v>281</v>
      </c>
      <c r="P56" t="s">
        <v>281</v>
      </c>
      <c r="Q56">
        <v>1</v>
      </c>
      <c r="X56">
        <v>0.25</v>
      </c>
      <c r="Y56">
        <v>0</v>
      </c>
      <c r="Z56">
        <v>140.38</v>
      </c>
      <c r="AA56">
        <v>12.62</v>
      </c>
      <c r="AB56">
        <v>0</v>
      </c>
      <c r="AC56">
        <v>0</v>
      </c>
      <c r="AD56">
        <v>1</v>
      </c>
      <c r="AE56">
        <v>0</v>
      </c>
      <c r="AF56" t="s">
        <v>25</v>
      </c>
      <c r="AG56">
        <v>0.27500000000000002</v>
      </c>
      <c r="AH56">
        <v>2</v>
      </c>
      <c r="AI56">
        <v>165647130</v>
      </c>
      <c r="AJ56">
        <v>52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ROW(Source!A119)</f>
        <v>119</v>
      </c>
      <c r="B57">
        <v>165647139</v>
      </c>
      <c r="C57">
        <v>165647124</v>
      </c>
      <c r="D57">
        <v>164579076</v>
      </c>
      <c r="E57">
        <v>1</v>
      </c>
      <c r="F57">
        <v>1</v>
      </c>
      <c r="G57">
        <v>1080</v>
      </c>
      <c r="H57">
        <v>3</v>
      </c>
      <c r="I57" t="s">
        <v>367</v>
      </c>
      <c r="J57" t="s">
        <v>368</v>
      </c>
      <c r="K57" t="s">
        <v>369</v>
      </c>
      <c r="L57">
        <v>1339</v>
      </c>
      <c r="N57">
        <v>1007</v>
      </c>
      <c r="O57" t="s">
        <v>58</v>
      </c>
      <c r="P57" t="s">
        <v>58</v>
      </c>
      <c r="Q57">
        <v>1</v>
      </c>
      <c r="X57">
        <v>0.26700000000000002</v>
      </c>
      <c r="Y57">
        <v>7.07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24</v>
      </c>
      <c r="AG57">
        <v>0.26700000000000002</v>
      </c>
      <c r="AH57">
        <v>2</v>
      </c>
      <c r="AI57">
        <v>165647131</v>
      </c>
      <c r="AJ57">
        <v>53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ROW(Source!A119)</f>
        <v>119</v>
      </c>
      <c r="B58">
        <v>165647140</v>
      </c>
      <c r="C58">
        <v>165647124</v>
      </c>
      <c r="D58">
        <v>164581706</v>
      </c>
      <c r="E58">
        <v>1</v>
      </c>
      <c r="F58">
        <v>1</v>
      </c>
      <c r="G58">
        <v>1080</v>
      </c>
      <c r="H58">
        <v>3</v>
      </c>
      <c r="I58" t="s">
        <v>370</v>
      </c>
      <c r="J58" t="s">
        <v>371</v>
      </c>
      <c r="K58" t="s">
        <v>372</v>
      </c>
      <c r="L58">
        <v>1354</v>
      </c>
      <c r="N58">
        <v>1010</v>
      </c>
      <c r="O58" t="s">
        <v>98</v>
      </c>
      <c r="P58" t="s">
        <v>98</v>
      </c>
      <c r="Q58">
        <v>1</v>
      </c>
      <c r="X58">
        <v>2.5</v>
      </c>
      <c r="Y58">
        <v>54.92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24</v>
      </c>
      <c r="AG58">
        <v>2.5</v>
      </c>
      <c r="AH58">
        <v>2</v>
      </c>
      <c r="AI58">
        <v>165647132</v>
      </c>
      <c r="AJ58">
        <v>54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ROW(Source!A120)</f>
        <v>120</v>
      </c>
      <c r="B59">
        <v>165647147</v>
      </c>
      <c r="C59">
        <v>165647141</v>
      </c>
      <c r="D59">
        <v>164539427</v>
      </c>
      <c r="E59">
        <v>1080</v>
      </c>
      <c r="F59">
        <v>1</v>
      </c>
      <c r="G59">
        <v>1080</v>
      </c>
      <c r="H59">
        <v>1</v>
      </c>
      <c r="I59" t="s">
        <v>275</v>
      </c>
      <c r="J59" t="s">
        <v>3</v>
      </c>
      <c r="K59" t="s">
        <v>276</v>
      </c>
      <c r="L59">
        <v>1191</v>
      </c>
      <c r="N59">
        <v>1013</v>
      </c>
      <c r="O59" t="s">
        <v>277</v>
      </c>
      <c r="P59" t="s">
        <v>277</v>
      </c>
      <c r="Q59">
        <v>1</v>
      </c>
      <c r="X59">
        <v>0.04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187</v>
      </c>
      <c r="AG59">
        <v>8.8000000000000009E-2</v>
      </c>
      <c r="AH59">
        <v>2</v>
      </c>
      <c r="AI59">
        <v>165647142</v>
      </c>
      <c r="AJ59">
        <v>55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ROW(Source!A120)</f>
        <v>120</v>
      </c>
      <c r="B60">
        <v>165647148</v>
      </c>
      <c r="C60">
        <v>165647141</v>
      </c>
      <c r="D60">
        <v>164610291</v>
      </c>
      <c r="E60">
        <v>1</v>
      </c>
      <c r="F60">
        <v>1</v>
      </c>
      <c r="G60">
        <v>1080</v>
      </c>
      <c r="H60">
        <v>2</v>
      </c>
      <c r="I60" t="s">
        <v>361</v>
      </c>
      <c r="J60" t="s">
        <v>362</v>
      </c>
      <c r="K60" t="s">
        <v>363</v>
      </c>
      <c r="L60">
        <v>1368</v>
      </c>
      <c r="N60">
        <v>1011</v>
      </c>
      <c r="O60" t="s">
        <v>281</v>
      </c>
      <c r="P60" t="s">
        <v>281</v>
      </c>
      <c r="Q60">
        <v>1</v>
      </c>
      <c r="X60">
        <v>0.04</v>
      </c>
      <c r="Y60">
        <v>0</v>
      </c>
      <c r="Z60">
        <v>1076.06</v>
      </c>
      <c r="AA60">
        <v>18.62</v>
      </c>
      <c r="AB60">
        <v>0</v>
      </c>
      <c r="AC60">
        <v>0</v>
      </c>
      <c r="AD60">
        <v>1</v>
      </c>
      <c r="AE60">
        <v>0</v>
      </c>
      <c r="AF60" t="s">
        <v>187</v>
      </c>
      <c r="AG60">
        <v>8.8000000000000009E-2</v>
      </c>
      <c r="AH60">
        <v>2</v>
      </c>
      <c r="AI60">
        <v>165647143</v>
      </c>
      <c r="AJ60">
        <v>56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ROW(Source!A120)</f>
        <v>120</v>
      </c>
      <c r="B61">
        <v>165647149</v>
      </c>
      <c r="C61">
        <v>165647141</v>
      </c>
      <c r="D61">
        <v>164610235</v>
      </c>
      <c r="E61">
        <v>1</v>
      </c>
      <c r="F61">
        <v>1</v>
      </c>
      <c r="G61">
        <v>1080</v>
      </c>
      <c r="H61">
        <v>2</v>
      </c>
      <c r="I61" t="s">
        <v>364</v>
      </c>
      <c r="J61" t="s">
        <v>365</v>
      </c>
      <c r="K61" t="s">
        <v>366</v>
      </c>
      <c r="L61">
        <v>1368</v>
      </c>
      <c r="N61">
        <v>1011</v>
      </c>
      <c r="O61" t="s">
        <v>281</v>
      </c>
      <c r="P61" t="s">
        <v>281</v>
      </c>
      <c r="Q61">
        <v>1</v>
      </c>
      <c r="X61">
        <v>0.04</v>
      </c>
      <c r="Y61">
        <v>0</v>
      </c>
      <c r="Z61">
        <v>140.38</v>
      </c>
      <c r="AA61">
        <v>12.62</v>
      </c>
      <c r="AB61">
        <v>0</v>
      </c>
      <c r="AC61">
        <v>0</v>
      </c>
      <c r="AD61">
        <v>1</v>
      </c>
      <c r="AE61">
        <v>0</v>
      </c>
      <c r="AF61" t="s">
        <v>187</v>
      </c>
      <c r="AG61">
        <v>8.8000000000000009E-2</v>
      </c>
      <c r="AH61">
        <v>2</v>
      </c>
      <c r="AI61">
        <v>165647144</v>
      </c>
      <c r="AJ61">
        <v>57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ROW(Source!A120)</f>
        <v>120</v>
      </c>
      <c r="B62">
        <v>165647150</v>
      </c>
      <c r="C62">
        <v>165647141</v>
      </c>
      <c r="D62">
        <v>164579076</v>
      </c>
      <c r="E62">
        <v>1</v>
      </c>
      <c r="F62">
        <v>1</v>
      </c>
      <c r="G62">
        <v>1080</v>
      </c>
      <c r="H62">
        <v>3</v>
      </c>
      <c r="I62" t="s">
        <v>367</v>
      </c>
      <c r="J62" t="s">
        <v>368</v>
      </c>
      <c r="K62" t="s">
        <v>369</v>
      </c>
      <c r="L62">
        <v>1339</v>
      </c>
      <c r="N62">
        <v>1007</v>
      </c>
      <c r="O62" t="s">
        <v>58</v>
      </c>
      <c r="P62" t="s">
        <v>58</v>
      </c>
      <c r="Q62">
        <v>1</v>
      </c>
      <c r="X62">
        <v>4.4999999999999998E-2</v>
      </c>
      <c r="Y62">
        <v>7.07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24</v>
      </c>
      <c r="AG62">
        <v>4.4999999999999998E-2</v>
      </c>
      <c r="AH62">
        <v>2</v>
      </c>
      <c r="AI62">
        <v>165647145</v>
      </c>
      <c r="AJ62">
        <v>58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ROW(Source!A120)</f>
        <v>120</v>
      </c>
      <c r="B63">
        <v>165647151</v>
      </c>
      <c r="C63">
        <v>165647141</v>
      </c>
      <c r="D63">
        <v>164581706</v>
      </c>
      <c r="E63">
        <v>1</v>
      </c>
      <c r="F63">
        <v>1</v>
      </c>
      <c r="G63">
        <v>1080</v>
      </c>
      <c r="H63">
        <v>3</v>
      </c>
      <c r="I63" t="s">
        <v>370</v>
      </c>
      <c r="J63" t="s">
        <v>371</v>
      </c>
      <c r="K63" t="s">
        <v>372</v>
      </c>
      <c r="L63">
        <v>1354</v>
      </c>
      <c r="N63">
        <v>1010</v>
      </c>
      <c r="O63" t="s">
        <v>98</v>
      </c>
      <c r="P63" t="s">
        <v>98</v>
      </c>
      <c r="Q63">
        <v>1</v>
      </c>
      <c r="X63">
        <v>0.41</v>
      </c>
      <c r="Y63">
        <v>54.92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24</v>
      </c>
      <c r="AG63">
        <v>0.41</v>
      </c>
      <c r="AH63">
        <v>2</v>
      </c>
      <c r="AI63">
        <v>165647146</v>
      </c>
      <c r="AJ63">
        <v>59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ROW(Source!A121)</f>
        <v>121</v>
      </c>
      <c r="B64">
        <v>165647158</v>
      </c>
      <c r="C64">
        <v>165647152</v>
      </c>
      <c r="D64">
        <v>164539427</v>
      </c>
      <c r="E64">
        <v>1080</v>
      </c>
      <c r="F64">
        <v>1</v>
      </c>
      <c r="G64">
        <v>1080</v>
      </c>
      <c r="H64">
        <v>1</v>
      </c>
      <c r="I64" t="s">
        <v>275</v>
      </c>
      <c r="J64" t="s">
        <v>3</v>
      </c>
      <c r="K64" t="s">
        <v>276</v>
      </c>
      <c r="L64">
        <v>1191</v>
      </c>
      <c r="N64">
        <v>1013</v>
      </c>
      <c r="O64" t="s">
        <v>277</v>
      </c>
      <c r="P64" t="s">
        <v>277</v>
      </c>
      <c r="Q64">
        <v>1</v>
      </c>
      <c r="X64">
        <v>155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25</v>
      </c>
      <c r="AG64">
        <v>170.5</v>
      </c>
      <c r="AH64">
        <v>2</v>
      </c>
      <c r="AI64">
        <v>165647153</v>
      </c>
      <c r="AJ64">
        <v>60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ROW(Source!A121)</f>
        <v>121</v>
      </c>
      <c r="B65">
        <v>165647159</v>
      </c>
      <c r="C65">
        <v>165647152</v>
      </c>
      <c r="D65">
        <v>164610435</v>
      </c>
      <c r="E65">
        <v>1</v>
      </c>
      <c r="F65">
        <v>1</v>
      </c>
      <c r="G65">
        <v>1080</v>
      </c>
      <c r="H65">
        <v>2</v>
      </c>
      <c r="I65" t="s">
        <v>373</v>
      </c>
      <c r="J65" t="s">
        <v>374</v>
      </c>
      <c r="K65" t="s">
        <v>375</v>
      </c>
      <c r="L65">
        <v>1368</v>
      </c>
      <c r="N65">
        <v>1011</v>
      </c>
      <c r="O65" t="s">
        <v>281</v>
      </c>
      <c r="P65" t="s">
        <v>281</v>
      </c>
      <c r="Q65">
        <v>1</v>
      </c>
      <c r="X65">
        <v>37.5</v>
      </c>
      <c r="Y65">
        <v>0</v>
      </c>
      <c r="Z65">
        <v>41.45</v>
      </c>
      <c r="AA65">
        <v>12.62</v>
      </c>
      <c r="AB65">
        <v>0</v>
      </c>
      <c r="AC65">
        <v>0</v>
      </c>
      <c r="AD65">
        <v>1</v>
      </c>
      <c r="AE65">
        <v>0</v>
      </c>
      <c r="AF65" t="s">
        <v>25</v>
      </c>
      <c r="AG65">
        <v>41.25</v>
      </c>
      <c r="AH65">
        <v>2</v>
      </c>
      <c r="AI65">
        <v>165647154</v>
      </c>
      <c r="AJ65">
        <v>61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ROW(Source!A121)</f>
        <v>121</v>
      </c>
      <c r="B66">
        <v>165647160</v>
      </c>
      <c r="C66">
        <v>165647152</v>
      </c>
      <c r="D66">
        <v>164610693</v>
      </c>
      <c r="E66">
        <v>1</v>
      </c>
      <c r="F66">
        <v>1</v>
      </c>
      <c r="G66">
        <v>1080</v>
      </c>
      <c r="H66">
        <v>2</v>
      </c>
      <c r="I66" t="s">
        <v>376</v>
      </c>
      <c r="J66" t="s">
        <v>377</v>
      </c>
      <c r="K66" t="s">
        <v>378</v>
      </c>
      <c r="L66">
        <v>1368</v>
      </c>
      <c r="N66">
        <v>1011</v>
      </c>
      <c r="O66" t="s">
        <v>281</v>
      </c>
      <c r="P66" t="s">
        <v>281</v>
      </c>
      <c r="Q66">
        <v>1</v>
      </c>
      <c r="X66">
        <v>1.29</v>
      </c>
      <c r="Y66">
        <v>0</v>
      </c>
      <c r="Z66">
        <v>3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25</v>
      </c>
      <c r="AG66">
        <v>1.4190000000000003</v>
      </c>
      <c r="AH66">
        <v>2</v>
      </c>
      <c r="AI66">
        <v>165647155</v>
      </c>
      <c r="AJ66">
        <v>62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ROW(Source!A121)</f>
        <v>121</v>
      </c>
      <c r="B67">
        <v>165647161</v>
      </c>
      <c r="C67">
        <v>165647152</v>
      </c>
      <c r="D67">
        <v>164610923</v>
      </c>
      <c r="E67">
        <v>1</v>
      </c>
      <c r="F67">
        <v>1</v>
      </c>
      <c r="G67">
        <v>1080</v>
      </c>
      <c r="H67">
        <v>2</v>
      </c>
      <c r="I67" t="s">
        <v>358</v>
      </c>
      <c r="J67" t="s">
        <v>359</v>
      </c>
      <c r="K67" t="s">
        <v>360</v>
      </c>
      <c r="L67">
        <v>1368</v>
      </c>
      <c r="N67">
        <v>1011</v>
      </c>
      <c r="O67" t="s">
        <v>281</v>
      </c>
      <c r="P67" t="s">
        <v>281</v>
      </c>
      <c r="Q67">
        <v>1</v>
      </c>
      <c r="X67">
        <v>75</v>
      </c>
      <c r="Y67">
        <v>0</v>
      </c>
      <c r="Z67">
        <v>0.5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25</v>
      </c>
      <c r="AG67">
        <v>82.5</v>
      </c>
      <c r="AH67">
        <v>2</v>
      </c>
      <c r="AI67">
        <v>165647156</v>
      </c>
      <c r="AJ67">
        <v>63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ROW(Source!A121)</f>
        <v>121</v>
      </c>
      <c r="B68">
        <v>165647162</v>
      </c>
      <c r="C68">
        <v>165647152</v>
      </c>
      <c r="D68">
        <v>164610257</v>
      </c>
      <c r="E68">
        <v>1</v>
      </c>
      <c r="F68">
        <v>1</v>
      </c>
      <c r="G68">
        <v>1080</v>
      </c>
      <c r="H68">
        <v>2</v>
      </c>
      <c r="I68" t="s">
        <v>379</v>
      </c>
      <c r="J68" t="s">
        <v>380</v>
      </c>
      <c r="K68" t="s">
        <v>381</v>
      </c>
      <c r="L68">
        <v>1368</v>
      </c>
      <c r="N68">
        <v>1011</v>
      </c>
      <c r="O68" t="s">
        <v>281</v>
      </c>
      <c r="P68" t="s">
        <v>281</v>
      </c>
      <c r="Q68">
        <v>1</v>
      </c>
      <c r="X68">
        <v>1.55</v>
      </c>
      <c r="Y68">
        <v>0</v>
      </c>
      <c r="Z68">
        <v>219.56</v>
      </c>
      <c r="AA68">
        <v>18.62</v>
      </c>
      <c r="AB68">
        <v>0</v>
      </c>
      <c r="AC68">
        <v>0</v>
      </c>
      <c r="AD68">
        <v>1</v>
      </c>
      <c r="AE68">
        <v>0</v>
      </c>
      <c r="AF68" t="s">
        <v>25</v>
      </c>
      <c r="AG68">
        <v>1.7050000000000003</v>
      </c>
      <c r="AH68">
        <v>2</v>
      </c>
      <c r="AI68">
        <v>165647157</v>
      </c>
      <c r="AJ68">
        <v>64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ROW(Source!A122)</f>
        <v>122</v>
      </c>
      <c r="B69">
        <v>165647168</v>
      </c>
      <c r="C69">
        <v>165647163</v>
      </c>
      <c r="D69">
        <v>164539427</v>
      </c>
      <c r="E69">
        <v>1080</v>
      </c>
      <c r="F69">
        <v>1</v>
      </c>
      <c r="G69">
        <v>1080</v>
      </c>
      <c r="H69">
        <v>1</v>
      </c>
      <c r="I69" t="s">
        <v>275</v>
      </c>
      <c r="J69" t="s">
        <v>3</v>
      </c>
      <c r="K69" t="s">
        <v>276</v>
      </c>
      <c r="L69">
        <v>1191</v>
      </c>
      <c r="N69">
        <v>1013</v>
      </c>
      <c r="O69" t="s">
        <v>277</v>
      </c>
      <c r="P69" t="s">
        <v>277</v>
      </c>
      <c r="Q69">
        <v>1</v>
      </c>
      <c r="X69">
        <v>49.5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25</v>
      </c>
      <c r="AG69">
        <v>54.45</v>
      </c>
      <c r="AH69">
        <v>2</v>
      </c>
      <c r="AI69">
        <v>165647164</v>
      </c>
      <c r="AJ69">
        <v>65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ROW(Source!A122)</f>
        <v>122</v>
      </c>
      <c r="B70">
        <v>165647169</v>
      </c>
      <c r="C70">
        <v>165647163</v>
      </c>
      <c r="D70">
        <v>164610020</v>
      </c>
      <c r="E70">
        <v>1</v>
      </c>
      <c r="F70">
        <v>1</v>
      </c>
      <c r="G70">
        <v>1080</v>
      </c>
      <c r="H70">
        <v>2</v>
      </c>
      <c r="I70" t="s">
        <v>283</v>
      </c>
      <c r="J70" t="s">
        <v>284</v>
      </c>
      <c r="K70" t="s">
        <v>285</v>
      </c>
      <c r="L70">
        <v>1368</v>
      </c>
      <c r="N70">
        <v>1011</v>
      </c>
      <c r="O70" t="s">
        <v>281</v>
      </c>
      <c r="P70" t="s">
        <v>281</v>
      </c>
      <c r="Q70">
        <v>1</v>
      </c>
      <c r="X70">
        <v>2.87</v>
      </c>
      <c r="Y70">
        <v>0</v>
      </c>
      <c r="Z70">
        <v>145.59</v>
      </c>
      <c r="AA70">
        <v>14.54</v>
      </c>
      <c r="AB70">
        <v>0</v>
      </c>
      <c r="AC70">
        <v>0</v>
      </c>
      <c r="AD70">
        <v>1</v>
      </c>
      <c r="AE70">
        <v>0</v>
      </c>
      <c r="AF70" t="s">
        <v>25</v>
      </c>
      <c r="AG70">
        <v>3.1570000000000005</v>
      </c>
      <c r="AH70">
        <v>2</v>
      </c>
      <c r="AI70">
        <v>165647165</v>
      </c>
      <c r="AJ70">
        <v>66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ROW(Source!A122)</f>
        <v>122</v>
      </c>
      <c r="B71">
        <v>165647170</v>
      </c>
      <c r="C71">
        <v>165647163</v>
      </c>
      <c r="D71">
        <v>164610002</v>
      </c>
      <c r="E71">
        <v>1</v>
      </c>
      <c r="F71">
        <v>1</v>
      </c>
      <c r="G71">
        <v>1080</v>
      </c>
      <c r="H71">
        <v>2</v>
      </c>
      <c r="I71" t="s">
        <v>382</v>
      </c>
      <c r="J71" t="s">
        <v>383</v>
      </c>
      <c r="K71" t="s">
        <v>384</v>
      </c>
      <c r="L71">
        <v>1368</v>
      </c>
      <c r="N71">
        <v>1011</v>
      </c>
      <c r="O71" t="s">
        <v>281</v>
      </c>
      <c r="P71" t="s">
        <v>281</v>
      </c>
      <c r="Q71">
        <v>1</v>
      </c>
      <c r="X71">
        <v>7.86</v>
      </c>
      <c r="Y71">
        <v>0</v>
      </c>
      <c r="Z71">
        <v>245.8</v>
      </c>
      <c r="AA71">
        <v>16.93</v>
      </c>
      <c r="AB71">
        <v>0</v>
      </c>
      <c r="AC71">
        <v>0</v>
      </c>
      <c r="AD71">
        <v>1</v>
      </c>
      <c r="AE71">
        <v>0</v>
      </c>
      <c r="AF71" t="s">
        <v>25</v>
      </c>
      <c r="AG71">
        <v>8.6460000000000008</v>
      </c>
      <c r="AH71">
        <v>2</v>
      </c>
      <c r="AI71">
        <v>165647166</v>
      </c>
      <c r="AJ71">
        <v>67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ROW(Source!A122)</f>
        <v>122</v>
      </c>
      <c r="B72">
        <v>165647171</v>
      </c>
      <c r="C72">
        <v>165647163</v>
      </c>
      <c r="D72">
        <v>164610693</v>
      </c>
      <c r="E72">
        <v>1</v>
      </c>
      <c r="F72">
        <v>1</v>
      </c>
      <c r="G72">
        <v>1080</v>
      </c>
      <c r="H72">
        <v>2</v>
      </c>
      <c r="I72" t="s">
        <v>376</v>
      </c>
      <c r="J72" t="s">
        <v>377</v>
      </c>
      <c r="K72" t="s">
        <v>378</v>
      </c>
      <c r="L72">
        <v>1368</v>
      </c>
      <c r="N72">
        <v>1011</v>
      </c>
      <c r="O72" t="s">
        <v>281</v>
      </c>
      <c r="P72" t="s">
        <v>281</v>
      </c>
      <c r="Q72">
        <v>1</v>
      </c>
      <c r="X72">
        <v>1.98</v>
      </c>
      <c r="Y72">
        <v>0</v>
      </c>
      <c r="Z72">
        <v>3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25</v>
      </c>
      <c r="AG72">
        <v>2.1779999999999999</v>
      </c>
      <c r="AH72">
        <v>2</v>
      </c>
      <c r="AI72">
        <v>165647167</v>
      </c>
      <c r="AJ72">
        <v>68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ROW(Source!A123)</f>
        <v>123</v>
      </c>
      <c r="B73">
        <v>165647174</v>
      </c>
      <c r="C73">
        <v>165647172</v>
      </c>
      <c r="D73">
        <v>164539421</v>
      </c>
      <c r="E73">
        <v>1080</v>
      </c>
      <c r="F73">
        <v>1</v>
      </c>
      <c r="G73">
        <v>1080</v>
      </c>
      <c r="H73">
        <v>2</v>
      </c>
      <c r="I73" t="s">
        <v>385</v>
      </c>
      <c r="J73" t="s">
        <v>3</v>
      </c>
      <c r="K73" t="s">
        <v>386</v>
      </c>
      <c r="L73">
        <v>1344</v>
      </c>
      <c r="N73">
        <v>1008</v>
      </c>
      <c r="O73" t="s">
        <v>387</v>
      </c>
      <c r="P73" t="s">
        <v>387</v>
      </c>
      <c r="Q73">
        <v>1</v>
      </c>
      <c r="X73">
        <v>8.86</v>
      </c>
      <c r="Y73">
        <v>0</v>
      </c>
      <c r="Z73">
        <v>1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25</v>
      </c>
      <c r="AG73">
        <v>9.7460000000000004</v>
      </c>
      <c r="AH73">
        <v>2</v>
      </c>
      <c r="AI73">
        <v>165647173</v>
      </c>
      <c r="AJ73">
        <v>69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ROW(Source!A159)</f>
        <v>159</v>
      </c>
      <c r="B74">
        <v>165647184</v>
      </c>
      <c r="C74">
        <v>165647175</v>
      </c>
      <c r="D74">
        <v>164539427</v>
      </c>
      <c r="E74">
        <v>1080</v>
      </c>
      <c r="F74">
        <v>1</v>
      </c>
      <c r="G74">
        <v>1080</v>
      </c>
      <c r="H74">
        <v>1</v>
      </c>
      <c r="I74" t="s">
        <v>275</v>
      </c>
      <c r="J74" t="s">
        <v>3</v>
      </c>
      <c r="K74" t="s">
        <v>276</v>
      </c>
      <c r="L74">
        <v>1191</v>
      </c>
      <c r="N74">
        <v>1013</v>
      </c>
      <c r="O74" t="s">
        <v>277</v>
      </c>
      <c r="P74" t="s">
        <v>277</v>
      </c>
      <c r="Q74">
        <v>1</v>
      </c>
      <c r="X74">
        <v>14.4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 t="s">
        <v>25</v>
      </c>
      <c r="AG74">
        <v>15.840000000000002</v>
      </c>
      <c r="AH74">
        <v>2</v>
      </c>
      <c r="AI74">
        <v>165647176</v>
      </c>
      <c r="AJ74">
        <v>70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ROW(Source!A159)</f>
        <v>159</v>
      </c>
      <c r="B75">
        <v>165647185</v>
      </c>
      <c r="C75">
        <v>165647175</v>
      </c>
      <c r="D75">
        <v>164610039</v>
      </c>
      <c r="E75">
        <v>1</v>
      </c>
      <c r="F75">
        <v>1</v>
      </c>
      <c r="G75">
        <v>1080</v>
      </c>
      <c r="H75">
        <v>2</v>
      </c>
      <c r="I75" t="s">
        <v>388</v>
      </c>
      <c r="J75" t="s">
        <v>389</v>
      </c>
      <c r="K75" t="s">
        <v>390</v>
      </c>
      <c r="L75">
        <v>1368</v>
      </c>
      <c r="N75">
        <v>1011</v>
      </c>
      <c r="O75" t="s">
        <v>281</v>
      </c>
      <c r="P75" t="s">
        <v>281</v>
      </c>
      <c r="Q75">
        <v>1</v>
      </c>
      <c r="X75">
        <v>1.66</v>
      </c>
      <c r="Y75">
        <v>0</v>
      </c>
      <c r="Z75">
        <v>120.32</v>
      </c>
      <c r="AA75">
        <v>12.62</v>
      </c>
      <c r="AB75">
        <v>0</v>
      </c>
      <c r="AC75">
        <v>0</v>
      </c>
      <c r="AD75">
        <v>1</v>
      </c>
      <c r="AE75">
        <v>0</v>
      </c>
      <c r="AF75" t="s">
        <v>25</v>
      </c>
      <c r="AG75">
        <v>1.8260000000000001</v>
      </c>
      <c r="AH75">
        <v>2</v>
      </c>
      <c r="AI75">
        <v>165647177</v>
      </c>
      <c r="AJ75">
        <v>71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ROW(Source!A159)</f>
        <v>159</v>
      </c>
      <c r="B76">
        <v>165647186</v>
      </c>
      <c r="C76">
        <v>165647175</v>
      </c>
      <c r="D76">
        <v>164610299</v>
      </c>
      <c r="E76">
        <v>1</v>
      </c>
      <c r="F76">
        <v>1</v>
      </c>
      <c r="G76">
        <v>1080</v>
      </c>
      <c r="H76">
        <v>2</v>
      </c>
      <c r="I76" t="s">
        <v>391</v>
      </c>
      <c r="J76" t="s">
        <v>392</v>
      </c>
      <c r="K76" t="s">
        <v>393</v>
      </c>
      <c r="L76">
        <v>1368</v>
      </c>
      <c r="N76">
        <v>1011</v>
      </c>
      <c r="O76" t="s">
        <v>281</v>
      </c>
      <c r="P76" t="s">
        <v>281</v>
      </c>
      <c r="Q76">
        <v>1</v>
      </c>
      <c r="X76">
        <v>1.66</v>
      </c>
      <c r="Y76">
        <v>0</v>
      </c>
      <c r="Z76">
        <v>281.32</v>
      </c>
      <c r="AA76">
        <v>16.93</v>
      </c>
      <c r="AB76">
        <v>0</v>
      </c>
      <c r="AC76">
        <v>0</v>
      </c>
      <c r="AD76">
        <v>1</v>
      </c>
      <c r="AE76">
        <v>0</v>
      </c>
      <c r="AF76" t="s">
        <v>25</v>
      </c>
      <c r="AG76">
        <v>1.8260000000000001</v>
      </c>
      <c r="AH76">
        <v>2</v>
      </c>
      <c r="AI76">
        <v>165647178</v>
      </c>
      <c r="AJ76">
        <v>72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ROW(Source!A159)</f>
        <v>159</v>
      </c>
      <c r="B77">
        <v>165647187</v>
      </c>
      <c r="C77">
        <v>165647175</v>
      </c>
      <c r="D77">
        <v>164610235</v>
      </c>
      <c r="E77">
        <v>1</v>
      </c>
      <c r="F77">
        <v>1</v>
      </c>
      <c r="G77">
        <v>1080</v>
      </c>
      <c r="H77">
        <v>2</v>
      </c>
      <c r="I77" t="s">
        <v>364</v>
      </c>
      <c r="J77" t="s">
        <v>365</v>
      </c>
      <c r="K77" t="s">
        <v>366</v>
      </c>
      <c r="L77">
        <v>1368</v>
      </c>
      <c r="N77">
        <v>1011</v>
      </c>
      <c r="O77" t="s">
        <v>281</v>
      </c>
      <c r="P77" t="s">
        <v>281</v>
      </c>
      <c r="Q77">
        <v>1</v>
      </c>
      <c r="X77">
        <v>0.65</v>
      </c>
      <c r="Y77">
        <v>0</v>
      </c>
      <c r="Z77">
        <v>140.38</v>
      </c>
      <c r="AA77">
        <v>12.62</v>
      </c>
      <c r="AB77">
        <v>0</v>
      </c>
      <c r="AC77">
        <v>0</v>
      </c>
      <c r="AD77">
        <v>1</v>
      </c>
      <c r="AE77">
        <v>0</v>
      </c>
      <c r="AF77" t="s">
        <v>25</v>
      </c>
      <c r="AG77">
        <v>0.71500000000000008</v>
      </c>
      <c r="AH77">
        <v>2</v>
      </c>
      <c r="AI77">
        <v>165647179</v>
      </c>
      <c r="AJ77">
        <v>73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ROW(Source!A159)</f>
        <v>159</v>
      </c>
      <c r="B78">
        <v>165647188</v>
      </c>
      <c r="C78">
        <v>165647175</v>
      </c>
      <c r="D78">
        <v>164610257</v>
      </c>
      <c r="E78">
        <v>1</v>
      </c>
      <c r="F78">
        <v>1</v>
      </c>
      <c r="G78">
        <v>1080</v>
      </c>
      <c r="H78">
        <v>2</v>
      </c>
      <c r="I78" t="s">
        <v>379</v>
      </c>
      <c r="J78" t="s">
        <v>380</v>
      </c>
      <c r="K78" t="s">
        <v>381</v>
      </c>
      <c r="L78">
        <v>1368</v>
      </c>
      <c r="N78">
        <v>1011</v>
      </c>
      <c r="O78" t="s">
        <v>281</v>
      </c>
      <c r="P78" t="s">
        <v>281</v>
      </c>
      <c r="Q78">
        <v>1</v>
      </c>
      <c r="X78">
        <v>1.55</v>
      </c>
      <c r="Y78">
        <v>0</v>
      </c>
      <c r="Z78">
        <v>219.56</v>
      </c>
      <c r="AA78">
        <v>18.62</v>
      </c>
      <c r="AB78">
        <v>0</v>
      </c>
      <c r="AC78">
        <v>0</v>
      </c>
      <c r="AD78">
        <v>1</v>
      </c>
      <c r="AE78">
        <v>0</v>
      </c>
      <c r="AF78" t="s">
        <v>25</v>
      </c>
      <c r="AG78">
        <v>1.7050000000000003</v>
      </c>
      <c r="AH78">
        <v>2</v>
      </c>
      <c r="AI78">
        <v>165647180</v>
      </c>
      <c r="AJ78">
        <v>74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ROW(Source!A159)</f>
        <v>159</v>
      </c>
      <c r="B79">
        <v>165647189</v>
      </c>
      <c r="C79">
        <v>165647175</v>
      </c>
      <c r="D79">
        <v>164610229</v>
      </c>
      <c r="E79">
        <v>1</v>
      </c>
      <c r="F79">
        <v>1</v>
      </c>
      <c r="G79">
        <v>1080</v>
      </c>
      <c r="H79">
        <v>2</v>
      </c>
      <c r="I79" t="s">
        <v>394</v>
      </c>
      <c r="J79" t="s">
        <v>395</v>
      </c>
      <c r="K79" t="s">
        <v>396</v>
      </c>
      <c r="L79">
        <v>1368</v>
      </c>
      <c r="N79">
        <v>1011</v>
      </c>
      <c r="O79" t="s">
        <v>281</v>
      </c>
      <c r="P79" t="s">
        <v>281</v>
      </c>
      <c r="Q79">
        <v>1</v>
      </c>
      <c r="X79">
        <v>0.52</v>
      </c>
      <c r="Y79">
        <v>0</v>
      </c>
      <c r="Z79">
        <v>180.35</v>
      </c>
      <c r="AA79">
        <v>16.93</v>
      </c>
      <c r="AB79">
        <v>0</v>
      </c>
      <c r="AC79">
        <v>0</v>
      </c>
      <c r="AD79">
        <v>1</v>
      </c>
      <c r="AE79">
        <v>0</v>
      </c>
      <c r="AF79" t="s">
        <v>25</v>
      </c>
      <c r="AG79">
        <v>0.57200000000000006</v>
      </c>
      <c r="AH79">
        <v>2</v>
      </c>
      <c r="AI79">
        <v>165647181</v>
      </c>
      <c r="AJ79">
        <v>75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ROW(Source!A159)</f>
        <v>159</v>
      </c>
      <c r="B80">
        <v>165647190</v>
      </c>
      <c r="C80">
        <v>165647175</v>
      </c>
      <c r="D80">
        <v>164579076</v>
      </c>
      <c r="E80">
        <v>1</v>
      </c>
      <c r="F80">
        <v>1</v>
      </c>
      <c r="G80">
        <v>1080</v>
      </c>
      <c r="H80">
        <v>3</v>
      </c>
      <c r="I80" t="s">
        <v>367</v>
      </c>
      <c r="J80" t="s">
        <v>368</v>
      </c>
      <c r="K80" t="s">
        <v>369</v>
      </c>
      <c r="L80">
        <v>1339</v>
      </c>
      <c r="N80">
        <v>1007</v>
      </c>
      <c r="O80" t="s">
        <v>58</v>
      </c>
      <c r="P80" t="s">
        <v>58</v>
      </c>
      <c r="Q80">
        <v>1</v>
      </c>
      <c r="X80">
        <v>5</v>
      </c>
      <c r="Y80">
        <v>7.07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24</v>
      </c>
      <c r="AG80">
        <v>5</v>
      </c>
      <c r="AH80">
        <v>2</v>
      </c>
      <c r="AI80">
        <v>165647182</v>
      </c>
      <c r="AJ80">
        <v>76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ROW(Source!A159)</f>
        <v>159</v>
      </c>
      <c r="B81">
        <v>165647191</v>
      </c>
      <c r="C81">
        <v>165647175</v>
      </c>
      <c r="D81">
        <v>164571279</v>
      </c>
      <c r="E81">
        <v>1080</v>
      </c>
      <c r="F81">
        <v>1</v>
      </c>
      <c r="G81">
        <v>1080</v>
      </c>
      <c r="H81">
        <v>3</v>
      </c>
      <c r="I81" t="s">
        <v>439</v>
      </c>
      <c r="J81" t="s">
        <v>3</v>
      </c>
      <c r="K81" t="s">
        <v>440</v>
      </c>
      <c r="L81">
        <v>1339</v>
      </c>
      <c r="N81">
        <v>1007</v>
      </c>
      <c r="O81" t="s">
        <v>58</v>
      </c>
      <c r="P81" t="s">
        <v>58</v>
      </c>
      <c r="Q81">
        <v>1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24</v>
      </c>
      <c r="AG81">
        <v>0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ROW(Source!A161)</f>
        <v>161</v>
      </c>
      <c r="B82">
        <v>165647206</v>
      </c>
      <c r="C82">
        <v>165647193</v>
      </c>
      <c r="D82">
        <v>164539427</v>
      </c>
      <c r="E82">
        <v>1080</v>
      </c>
      <c r="F82">
        <v>1</v>
      </c>
      <c r="G82">
        <v>1080</v>
      </c>
      <c r="H82">
        <v>1</v>
      </c>
      <c r="I82" t="s">
        <v>275</v>
      </c>
      <c r="J82" t="s">
        <v>3</v>
      </c>
      <c r="K82" t="s">
        <v>276</v>
      </c>
      <c r="L82">
        <v>1191</v>
      </c>
      <c r="N82">
        <v>1013</v>
      </c>
      <c r="O82" t="s">
        <v>277</v>
      </c>
      <c r="P82" t="s">
        <v>277</v>
      </c>
      <c r="Q82">
        <v>1</v>
      </c>
      <c r="X82">
        <v>267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1</v>
      </c>
      <c r="AF82" t="s">
        <v>25</v>
      </c>
      <c r="AG82">
        <v>293.70000000000005</v>
      </c>
      <c r="AH82">
        <v>2</v>
      </c>
      <c r="AI82">
        <v>165647194</v>
      </c>
      <c r="AJ82">
        <v>78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ROW(Source!A161)</f>
        <v>161</v>
      </c>
      <c r="B83">
        <v>165647207</v>
      </c>
      <c r="C83">
        <v>165647193</v>
      </c>
      <c r="D83">
        <v>164610840</v>
      </c>
      <c r="E83">
        <v>1</v>
      </c>
      <c r="F83">
        <v>1</v>
      </c>
      <c r="G83">
        <v>1080</v>
      </c>
      <c r="H83">
        <v>2</v>
      </c>
      <c r="I83" t="s">
        <v>305</v>
      </c>
      <c r="J83" t="s">
        <v>306</v>
      </c>
      <c r="K83" t="s">
        <v>307</v>
      </c>
      <c r="L83">
        <v>1368</v>
      </c>
      <c r="N83">
        <v>1011</v>
      </c>
      <c r="O83" t="s">
        <v>281</v>
      </c>
      <c r="P83" t="s">
        <v>281</v>
      </c>
      <c r="Q83">
        <v>1</v>
      </c>
      <c r="X83">
        <v>0.59</v>
      </c>
      <c r="Y83">
        <v>0</v>
      </c>
      <c r="Z83">
        <v>83.1</v>
      </c>
      <c r="AA83">
        <v>12.62</v>
      </c>
      <c r="AB83">
        <v>0</v>
      </c>
      <c r="AC83">
        <v>0</v>
      </c>
      <c r="AD83">
        <v>1</v>
      </c>
      <c r="AE83">
        <v>0</v>
      </c>
      <c r="AF83" t="s">
        <v>25</v>
      </c>
      <c r="AG83">
        <v>0.64900000000000002</v>
      </c>
      <c r="AH83">
        <v>2</v>
      </c>
      <c r="AI83">
        <v>165647195</v>
      </c>
      <c r="AJ83">
        <v>79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ROW(Source!A161)</f>
        <v>161</v>
      </c>
      <c r="B84">
        <v>165647208</v>
      </c>
      <c r="C84">
        <v>165647193</v>
      </c>
      <c r="D84">
        <v>164610076</v>
      </c>
      <c r="E84">
        <v>1</v>
      </c>
      <c r="F84">
        <v>1</v>
      </c>
      <c r="G84">
        <v>1080</v>
      </c>
      <c r="H84">
        <v>2</v>
      </c>
      <c r="I84" t="s">
        <v>292</v>
      </c>
      <c r="J84" t="s">
        <v>293</v>
      </c>
      <c r="K84" t="s">
        <v>294</v>
      </c>
      <c r="L84">
        <v>1368</v>
      </c>
      <c r="N84">
        <v>1011</v>
      </c>
      <c r="O84" t="s">
        <v>281</v>
      </c>
      <c r="P84" t="s">
        <v>281</v>
      </c>
      <c r="Q84">
        <v>1</v>
      </c>
      <c r="X84">
        <v>0.45</v>
      </c>
      <c r="Y84">
        <v>0</v>
      </c>
      <c r="Z84">
        <v>179.17</v>
      </c>
      <c r="AA84">
        <v>16.93</v>
      </c>
      <c r="AB84">
        <v>0</v>
      </c>
      <c r="AC84">
        <v>0</v>
      </c>
      <c r="AD84">
        <v>1</v>
      </c>
      <c r="AE84">
        <v>0</v>
      </c>
      <c r="AF84" t="s">
        <v>25</v>
      </c>
      <c r="AG84">
        <v>0.49500000000000005</v>
      </c>
      <c r="AH84">
        <v>2</v>
      </c>
      <c r="AI84">
        <v>165647196</v>
      </c>
      <c r="AJ84">
        <v>80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ROW(Source!A161)</f>
        <v>161</v>
      </c>
      <c r="B85">
        <v>165647209</v>
      </c>
      <c r="C85">
        <v>165647193</v>
      </c>
      <c r="D85">
        <v>164610235</v>
      </c>
      <c r="E85">
        <v>1</v>
      </c>
      <c r="F85">
        <v>1</v>
      </c>
      <c r="G85">
        <v>1080</v>
      </c>
      <c r="H85">
        <v>2</v>
      </c>
      <c r="I85" t="s">
        <v>364</v>
      </c>
      <c r="J85" t="s">
        <v>365</v>
      </c>
      <c r="K85" t="s">
        <v>366</v>
      </c>
      <c r="L85">
        <v>1368</v>
      </c>
      <c r="N85">
        <v>1011</v>
      </c>
      <c r="O85" t="s">
        <v>281</v>
      </c>
      <c r="P85" t="s">
        <v>281</v>
      </c>
      <c r="Q85">
        <v>1</v>
      </c>
      <c r="X85">
        <v>11.76</v>
      </c>
      <c r="Y85">
        <v>0</v>
      </c>
      <c r="Z85">
        <v>140.38</v>
      </c>
      <c r="AA85">
        <v>12.62</v>
      </c>
      <c r="AB85">
        <v>0</v>
      </c>
      <c r="AC85">
        <v>0</v>
      </c>
      <c r="AD85">
        <v>1</v>
      </c>
      <c r="AE85">
        <v>0</v>
      </c>
      <c r="AF85" t="s">
        <v>25</v>
      </c>
      <c r="AG85">
        <v>12.936</v>
      </c>
      <c r="AH85">
        <v>2</v>
      </c>
      <c r="AI85">
        <v>165647197</v>
      </c>
      <c r="AJ85">
        <v>81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ROW(Source!A161)</f>
        <v>161</v>
      </c>
      <c r="B86">
        <v>165647210</v>
      </c>
      <c r="C86">
        <v>165647193</v>
      </c>
      <c r="D86">
        <v>164610266</v>
      </c>
      <c r="E86">
        <v>1</v>
      </c>
      <c r="F86">
        <v>1</v>
      </c>
      <c r="G86">
        <v>1080</v>
      </c>
      <c r="H86">
        <v>2</v>
      </c>
      <c r="I86" t="s">
        <v>397</v>
      </c>
      <c r="J86" t="s">
        <v>398</v>
      </c>
      <c r="K86" t="s">
        <v>399</v>
      </c>
      <c r="L86">
        <v>1368</v>
      </c>
      <c r="N86">
        <v>1011</v>
      </c>
      <c r="O86" t="s">
        <v>281</v>
      </c>
      <c r="P86" t="s">
        <v>281</v>
      </c>
      <c r="Q86">
        <v>1</v>
      </c>
      <c r="X86">
        <v>10.8</v>
      </c>
      <c r="Y86">
        <v>0</v>
      </c>
      <c r="Z86">
        <v>20.51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25</v>
      </c>
      <c r="AG86">
        <v>11.880000000000003</v>
      </c>
      <c r="AH86">
        <v>2</v>
      </c>
      <c r="AI86">
        <v>165647198</v>
      </c>
      <c r="AJ86">
        <v>82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ROW(Source!A161)</f>
        <v>161</v>
      </c>
      <c r="B87">
        <v>165647211</v>
      </c>
      <c r="C87">
        <v>165647193</v>
      </c>
      <c r="D87">
        <v>164610335</v>
      </c>
      <c r="E87">
        <v>1</v>
      </c>
      <c r="F87">
        <v>1</v>
      </c>
      <c r="G87">
        <v>1080</v>
      </c>
      <c r="H87">
        <v>2</v>
      </c>
      <c r="I87" t="s">
        <v>400</v>
      </c>
      <c r="J87" t="s">
        <v>401</v>
      </c>
      <c r="K87" t="s">
        <v>402</v>
      </c>
      <c r="L87">
        <v>1368</v>
      </c>
      <c r="N87">
        <v>1011</v>
      </c>
      <c r="O87" t="s">
        <v>281</v>
      </c>
      <c r="P87" t="s">
        <v>281</v>
      </c>
      <c r="Q87">
        <v>1</v>
      </c>
      <c r="X87">
        <v>17.399999999999999</v>
      </c>
      <c r="Y87">
        <v>0</v>
      </c>
      <c r="Z87">
        <v>0.23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25</v>
      </c>
      <c r="AG87">
        <v>19.14</v>
      </c>
      <c r="AH87">
        <v>2</v>
      </c>
      <c r="AI87">
        <v>165647199</v>
      </c>
      <c r="AJ87">
        <v>83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ROW(Source!A161)</f>
        <v>161</v>
      </c>
      <c r="B88">
        <v>165647212</v>
      </c>
      <c r="C88">
        <v>165647193</v>
      </c>
      <c r="D88">
        <v>164579687</v>
      </c>
      <c r="E88">
        <v>1</v>
      </c>
      <c r="F88">
        <v>1</v>
      </c>
      <c r="G88">
        <v>1080</v>
      </c>
      <c r="H88">
        <v>3</v>
      </c>
      <c r="I88" t="s">
        <v>403</v>
      </c>
      <c r="J88" t="s">
        <v>404</v>
      </c>
      <c r="K88" t="s">
        <v>405</v>
      </c>
      <c r="L88">
        <v>1327</v>
      </c>
      <c r="N88">
        <v>1005</v>
      </c>
      <c r="O88" t="s">
        <v>345</v>
      </c>
      <c r="P88" t="s">
        <v>345</v>
      </c>
      <c r="Q88">
        <v>1</v>
      </c>
      <c r="X88">
        <v>12</v>
      </c>
      <c r="Y88">
        <v>5.0199999999999996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24</v>
      </c>
      <c r="AG88">
        <v>12</v>
      </c>
      <c r="AH88">
        <v>2</v>
      </c>
      <c r="AI88">
        <v>165647200</v>
      </c>
      <c r="AJ88">
        <v>84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ROW(Source!A161)</f>
        <v>161</v>
      </c>
      <c r="B89">
        <v>165647213</v>
      </c>
      <c r="C89">
        <v>165647193</v>
      </c>
      <c r="D89">
        <v>164579076</v>
      </c>
      <c r="E89">
        <v>1</v>
      </c>
      <c r="F89">
        <v>1</v>
      </c>
      <c r="G89">
        <v>1080</v>
      </c>
      <c r="H89">
        <v>3</v>
      </c>
      <c r="I89" t="s">
        <v>367</v>
      </c>
      <c r="J89" t="s">
        <v>368</v>
      </c>
      <c r="K89" t="s">
        <v>369</v>
      </c>
      <c r="L89">
        <v>1339</v>
      </c>
      <c r="N89">
        <v>1007</v>
      </c>
      <c r="O89" t="s">
        <v>58</v>
      </c>
      <c r="P89" t="s">
        <v>58</v>
      </c>
      <c r="Q89">
        <v>1</v>
      </c>
      <c r="X89">
        <v>178</v>
      </c>
      <c r="Y89">
        <v>7.07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24</v>
      </c>
      <c r="AG89">
        <v>178</v>
      </c>
      <c r="AH89">
        <v>2</v>
      </c>
      <c r="AI89">
        <v>165647201</v>
      </c>
      <c r="AJ89">
        <v>85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ROW(Source!A161)</f>
        <v>161</v>
      </c>
      <c r="B90">
        <v>165647214</v>
      </c>
      <c r="C90">
        <v>165647193</v>
      </c>
      <c r="D90">
        <v>164579019</v>
      </c>
      <c r="E90">
        <v>1</v>
      </c>
      <c r="F90">
        <v>1</v>
      </c>
      <c r="G90">
        <v>1080</v>
      </c>
      <c r="H90">
        <v>3</v>
      </c>
      <c r="I90" t="s">
        <v>406</v>
      </c>
      <c r="J90" t="s">
        <v>407</v>
      </c>
      <c r="K90" t="s">
        <v>408</v>
      </c>
      <c r="L90">
        <v>1348</v>
      </c>
      <c r="N90">
        <v>1009</v>
      </c>
      <c r="O90" t="s">
        <v>233</v>
      </c>
      <c r="P90" t="s">
        <v>233</v>
      </c>
      <c r="Q90">
        <v>1000</v>
      </c>
      <c r="X90">
        <v>0.09</v>
      </c>
      <c r="Y90">
        <v>3377.15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24</v>
      </c>
      <c r="AG90">
        <v>0.09</v>
      </c>
      <c r="AH90">
        <v>2</v>
      </c>
      <c r="AI90">
        <v>165647202</v>
      </c>
      <c r="AJ90">
        <v>86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ROW(Source!A161)</f>
        <v>161</v>
      </c>
      <c r="B91">
        <v>165647215</v>
      </c>
      <c r="C91">
        <v>165647193</v>
      </c>
      <c r="D91">
        <v>164579538</v>
      </c>
      <c r="E91">
        <v>1</v>
      </c>
      <c r="F91">
        <v>1</v>
      </c>
      <c r="G91">
        <v>1080</v>
      </c>
      <c r="H91">
        <v>3</v>
      </c>
      <c r="I91" t="s">
        <v>56</v>
      </c>
      <c r="J91" t="s">
        <v>59</v>
      </c>
      <c r="K91" t="s">
        <v>57</v>
      </c>
      <c r="L91">
        <v>1339</v>
      </c>
      <c r="N91">
        <v>1007</v>
      </c>
      <c r="O91" t="s">
        <v>58</v>
      </c>
      <c r="P91" t="s">
        <v>58</v>
      </c>
      <c r="Q91">
        <v>1</v>
      </c>
      <c r="X91">
        <v>40</v>
      </c>
      <c r="Y91">
        <v>99.9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24</v>
      </c>
      <c r="AG91">
        <v>40</v>
      </c>
      <c r="AH91">
        <v>2</v>
      </c>
      <c r="AI91">
        <v>165647203</v>
      </c>
      <c r="AJ91">
        <v>87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ROW(Source!A161)</f>
        <v>161</v>
      </c>
      <c r="B92">
        <v>165647216</v>
      </c>
      <c r="C92">
        <v>165647193</v>
      </c>
      <c r="D92">
        <v>164591693</v>
      </c>
      <c r="E92">
        <v>1</v>
      </c>
      <c r="F92">
        <v>1</v>
      </c>
      <c r="G92">
        <v>1080</v>
      </c>
      <c r="H92">
        <v>3</v>
      </c>
      <c r="I92" t="s">
        <v>409</v>
      </c>
      <c r="J92" t="s">
        <v>410</v>
      </c>
      <c r="K92" t="s">
        <v>411</v>
      </c>
      <c r="L92">
        <v>1327</v>
      </c>
      <c r="N92">
        <v>1005</v>
      </c>
      <c r="O92" t="s">
        <v>345</v>
      </c>
      <c r="P92" t="s">
        <v>345</v>
      </c>
      <c r="Q92">
        <v>1</v>
      </c>
      <c r="X92">
        <v>10.199999999999999</v>
      </c>
      <c r="Y92">
        <v>90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24</v>
      </c>
      <c r="AG92">
        <v>10.199999999999999</v>
      </c>
      <c r="AH92">
        <v>2</v>
      </c>
      <c r="AI92">
        <v>165647204</v>
      </c>
      <c r="AJ92">
        <v>89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ROW(Source!A161)</f>
        <v>161</v>
      </c>
      <c r="B93">
        <v>165647217</v>
      </c>
      <c r="C93">
        <v>165647193</v>
      </c>
      <c r="D93">
        <v>164572126</v>
      </c>
      <c r="E93">
        <v>1080</v>
      </c>
      <c r="F93">
        <v>1</v>
      </c>
      <c r="G93">
        <v>1080</v>
      </c>
      <c r="H93">
        <v>3</v>
      </c>
      <c r="I93" t="s">
        <v>441</v>
      </c>
      <c r="J93" t="s">
        <v>3</v>
      </c>
      <c r="K93" t="s">
        <v>442</v>
      </c>
      <c r="L93">
        <v>1339</v>
      </c>
      <c r="N93">
        <v>1007</v>
      </c>
      <c r="O93" t="s">
        <v>58</v>
      </c>
      <c r="P93" t="s">
        <v>58</v>
      </c>
      <c r="Q93">
        <v>1</v>
      </c>
      <c r="X93">
        <v>162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 t="s">
        <v>24</v>
      </c>
      <c r="AG93">
        <v>162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ROW(Source!A163)</f>
        <v>163</v>
      </c>
      <c r="B94">
        <v>165647223</v>
      </c>
      <c r="C94">
        <v>165647219</v>
      </c>
      <c r="D94">
        <v>164539427</v>
      </c>
      <c r="E94">
        <v>1080</v>
      </c>
      <c r="F94">
        <v>1</v>
      </c>
      <c r="G94">
        <v>1080</v>
      </c>
      <c r="H94">
        <v>1</v>
      </c>
      <c r="I94" t="s">
        <v>275</v>
      </c>
      <c r="J94" t="s">
        <v>3</v>
      </c>
      <c r="K94" t="s">
        <v>276</v>
      </c>
      <c r="L94">
        <v>1191</v>
      </c>
      <c r="N94">
        <v>1013</v>
      </c>
      <c r="O94" t="s">
        <v>277</v>
      </c>
      <c r="P94" t="s">
        <v>277</v>
      </c>
      <c r="Q94">
        <v>1</v>
      </c>
      <c r="X94">
        <v>5.17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1</v>
      </c>
      <c r="AF94" t="s">
        <v>25</v>
      </c>
      <c r="AG94">
        <v>5.6870000000000003</v>
      </c>
      <c r="AH94">
        <v>2</v>
      </c>
      <c r="AI94">
        <v>165647220</v>
      </c>
      <c r="AJ94">
        <v>90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ROW(Source!A163)</f>
        <v>163</v>
      </c>
      <c r="B95">
        <v>165647224</v>
      </c>
      <c r="C95">
        <v>165647219</v>
      </c>
      <c r="D95">
        <v>164591693</v>
      </c>
      <c r="E95">
        <v>1</v>
      </c>
      <c r="F95">
        <v>1</v>
      </c>
      <c r="G95">
        <v>1080</v>
      </c>
      <c r="H95">
        <v>3</v>
      </c>
      <c r="I95" t="s">
        <v>409</v>
      </c>
      <c r="J95" t="s">
        <v>410</v>
      </c>
      <c r="K95" t="s">
        <v>411</v>
      </c>
      <c r="L95">
        <v>1327</v>
      </c>
      <c r="N95">
        <v>1005</v>
      </c>
      <c r="O95" t="s">
        <v>345</v>
      </c>
      <c r="P95" t="s">
        <v>345</v>
      </c>
      <c r="Q95">
        <v>1</v>
      </c>
      <c r="X95">
        <v>0.65</v>
      </c>
      <c r="Y95">
        <v>90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24</v>
      </c>
      <c r="AG95">
        <v>0.65</v>
      </c>
      <c r="AH95">
        <v>2</v>
      </c>
      <c r="AI95">
        <v>165647221</v>
      </c>
      <c r="AJ95">
        <v>92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ROW(Source!A163)</f>
        <v>163</v>
      </c>
      <c r="B96">
        <v>165647225</v>
      </c>
      <c r="C96">
        <v>165647219</v>
      </c>
      <c r="D96">
        <v>164572126</v>
      </c>
      <c r="E96">
        <v>1080</v>
      </c>
      <c r="F96">
        <v>1</v>
      </c>
      <c r="G96">
        <v>1080</v>
      </c>
      <c r="H96">
        <v>3</v>
      </c>
      <c r="I96" t="s">
        <v>441</v>
      </c>
      <c r="J96" t="s">
        <v>3</v>
      </c>
      <c r="K96" t="s">
        <v>442</v>
      </c>
      <c r="L96">
        <v>1339</v>
      </c>
      <c r="N96">
        <v>1007</v>
      </c>
      <c r="O96" t="s">
        <v>58</v>
      </c>
      <c r="P96" t="s">
        <v>58</v>
      </c>
      <c r="Q96">
        <v>1</v>
      </c>
      <c r="X96">
        <v>10.199999999999999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24</v>
      </c>
      <c r="AG96">
        <v>10.199999999999999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ROW(Source!A165)</f>
        <v>165</v>
      </c>
      <c r="B97">
        <v>165647239</v>
      </c>
      <c r="C97">
        <v>165647227</v>
      </c>
      <c r="D97">
        <v>164539427</v>
      </c>
      <c r="E97">
        <v>1080</v>
      </c>
      <c r="F97">
        <v>1</v>
      </c>
      <c r="G97">
        <v>1080</v>
      </c>
      <c r="H97">
        <v>1</v>
      </c>
      <c r="I97" t="s">
        <v>275</v>
      </c>
      <c r="J97" t="s">
        <v>3</v>
      </c>
      <c r="K97" t="s">
        <v>276</v>
      </c>
      <c r="L97">
        <v>1191</v>
      </c>
      <c r="N97">
        <v>1013</v>
      </c>
      <c r="O97" t="s">
        <v>277</v>
      </c>
      <c r="P97" t="s">
        <v>277</v>
      </c>
      <c r="Q97">
        <v>1</v>
      </c>
      <c r="X97">
        <v>4.29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1</v>
      </c>
      <c r="AF97" t="s">
        <v>25</v>
      </c>
      <c r="AG97">
        <v>4.7190000000000003</v>
      </c>
      <c r="AH97">
        <v>2</v>
      </c>
      <c r="AI97">
        <v>165647228</v>
      </c>
      <c r="AJ97">
        <v>93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ROW(Source!A165)</f>
        <v>165</v>
      </c>
      <c r="B98">
        <v>165647240</v>
      </c>
      <c r="C98">
        <v>165647227</v>
      </c>
      <c r="D98">
        <v>164610435</v>
      </c>
      <c r="E98">
        <v>1</v>
      </c>
      <c r="F98">
        <v>1</v>
      </c>
      <c r="G98">
        <v>1080</v>
      </c>
      <c r="H98">
        <v>2</v>
      </c>
      <c r="I98" t="s">
        <v>373</v>
      </c>
      <c r="J98" t="s">
        <v>374</v>
      </c>
      <c r="K98" t="s">
        <v>375</v>
      </c>
      <c r="L98">
        <v>1368</v>
      </c>
      <c r="N98">
        <v>1011</v>
      </c>
      <c r="O98" t="s">
        <v>281</v>
      </c>
      <c r="P98" t="s">
        <v>281</v>
      </c>
      <c r="Q98">
        <v>1</v>
      </c>
      <c r="X98">
        <v>0.3</v>
      </c>
      <c r="Y98">
        <v>0</v>
      </c>
      <c r="Z98">
        <v>41.45</v>
      </c>
      <c r="AA98">
        <v>12.62</v>
      </c>
      <c r="AB98">
        <v>0</v>
      </c>
      <c r="AC98">
        <v>0</v>
      </c>
      <c r="AD98">
        <v>1</v>
      </c>
      <c r="AE98">
        <v>0</v>
      </c>
      <c r="AF98" t="s">
        <v>25</v>
      </c>
      <c r="AG98">
        <v>0.33</v>
      </c>
      <c r="AH98">
        <v>2</v>
      </c>
      <c r="AI98">
        <v>165647229</v>
      </c>
      <c r="AJ98">
        <v>94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ROW(Source!A165)</f>
        <v>165</v>
      </c>
      <c r="B99">
        <v>165647241</v>
      </c>
      <c r="C99">
        <v>165647227</v>
      </c>
      <c r="D99">
        <v>164610142</v>
      </c>
      <c r="E99">
        <v>1</v>
      </c>
      <c r="F99">
        <v>1</v>
      </c>
      <c r="G99">
        <v>1080</v>
      </c>
      <c r="H99">
        <v>2</v>
      </c>
      <c r="I99" t="s">
        <v>412</v>
      </c>
      <c r="J99" t="s">
        <v>413</v>
      </c>
      <c r="K99" t="s">
        <v>414</v>
      </c>
      <c r="L99">
        <v>1368</v>
      </c>
      <c r="N99">
        <v>1011</v>
      </c>
      <c r="O99" t="s">
        <v>281</v>
      </c>
      <c r="P99" t="s">
        <v>281</v>
      </c>
      <c r="Q99">
        <v>1</v>
      </c>
      <c r="X99">
        <v>0.3</v>
      </c>
      <c r="Y99">
        <v>0</v>
      </c>
      <c r="Z99">
        <v>153.94999999999999</v>
      </c>
      <c r="AA99">
        <v>14.54</v>
      </c>
      <c r="AB99">
        <v>0</v>
      </c>
      <c r="AC99">
        <v>0</v>
      </c>
      <c r="AD99">
        <v>1</v>
      </c>
      <c r="AE99">
        <v>0</v>
      </c>
      <c r="AF99" t="s">
        <v>25</v>
      </c>
      <c r="AG99">
        <v>0.33</v>
      </c>
      <c r="AH99">
        <v>2</v>
      </c>
      <c r="AI99">
        <v>165647230</v>
      </c>
      <c r="AJ99">
        <v>95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ROW(Source!A165)</f>
        <v>165</v>
      </c>
      <c r="B100">
        <v>165647242</v>
      </c>
      <c r="C100">
        <v>165647227</v>
      </c>
      <c r="D100">
        <v>164610235</v>
      </c>
      <c r="E100">
        <v>1</v>
      </c>
      <c r="F100">
        <v>1</v>
      </c>
      <c r="G100">
        <v>1080</v>
      </c>
      <c r="H100">
        <v>2</v>
      </c>
      <c r="I100" t="s">
        <v>364</v>
      </c>
      <c r="J100" t="s">
        <v>365</v>
      </c>
      <c r="K100" t="s">
        <v>366</v>
      </c>
      <c r="L100">
        <v>1368</v>
      </c>
      <c r="N100">
        <v>1011</v>
      </c>
      <c r="O100" t="s">
        <v>281</v>
      </c>
      <c r="P100" t="s">
        <v>281</v>
      </c>
      <c r="Q100">
        <v>1</v>
      </c>
      <c r="X100">
        <v>0.3</v>
      </c>
      <c r="Y100">
        <v>0</v>
      </c>
      <c r="Z100">
        <v>140.38</v>
      </c>
      <c r="AA100">
        <v>12.62</v>
      </c>
      <c r="AB100">
        <v>0</v>
      </c>
      <c r="AC100">
        <v>0</v>
      </c>
      <c r="AD100">
        <v>1</v>
      </c>
      <c r="AE100">
        <v>0</v>
      </c>
      <c r="AF100" t="s">
        <v>25</v>
      </c>
      <c r="AG100">
        <v>0.33</v>
      </c>
      <c r="AH100">
        <v>2</v>
      </c>
      <c r="AI100">
        <v>165647231</v>
      </c>
      <c r="AJ100">
        <v>96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ROW(Source!A165)</f>
        <v>165</v>
      </c>
      <c r="B101">
        <v>165647243</v>
      </c>
      <c r="C101">
        <v>165647227</v>
      </c>
      <c r="D101">
        <v>164610236</v>
      </c>
      <c r="E101">
        <v>1</v>
      </c>
      <c r="F101">
        <v>1</v>
      </c>
      <c r="G101">
        <v>1080</v>
      </c>
      <c r="H101">
        <v>2</v>
      </c>
      <c r="I101" t="s">
        <v>415</v>
      </c>
      <c r="J101" t="s">
        <v>416</v>
      </c>
      <c r="K101" t="s">
        <v>417</v>
      </c>
      <c r="L101">
        <v>1368</v>
      </c>
      <c r="N101">
        <v>1011</v>
      </c>
      <c r="O101" t="s">
        <v>281</v>
      </c>
      <c r="P101" t="s">
        <v>281</v>
      </c>
      <c r="Q101">
        <v>1</v>
      </c>
      <c r="X101">
        <v>0.3</v>
      </c>
      <c r="Y101">
        <v>0</v>
      </c>
      <c r="Z101">
        <v>260.5</v>
      </c>
      <c r="AA101">
        <v>18.62</v>
      </c>
      <c r="AB101">
        <v>0</v>
      </c>
      <c r="AC101">
        <v>0</v>
      </c>
      <c r="AD101">
        <v>1</v>
      </c>
      <c r="AE101">
        <v>0</v>
      </c>
      <c r="AF101" t="s">
        <v>25</v>
      </c>
      <c r="AG101">
        <v>0.33</v>
      </c>
      <c r="AH101">
        <v>2</v>
      </c>
      <c r="AI101">
        <v>165647232</v>
      </c>
      <c r="AJ101">
        <v>97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ROW(Source!A165)</f>
        <v>165</v>
      </c>
      <c r="B102">
        <v>165647244</v>
      </c>
      <c r="C102">
        <v>165647227</v>
      </c>
      <c r="D102">
        <v>164610224</v>
      </c>
      <c r="E102">
        <v>1</v>
      </c>
      <c r="F102">
        <v>1</v>
      </c>
      <c r="G102">
        <v>1080</v>
      </c>
      <c r="H102">
        <v>2</v>
      </c>
      <c r="I102" t="s">
        <v>418</v>
      </c>
      <c r="J102" t="s">
        <v>419</v>
      </c>
      <c r="K102" t="s">
        <v>420</v>
      </c>
      <c r="L102">
        <v>1368</v>
      </c>
      <c r="N102">
        <v>1011</v>
      </c>
      <c r="O102" t="s">
        <v>281</v>
      </c>
      <c r="P102" t="s">
        <v>281</v>
      </c>
      <c r="Q102">
        <v>1</v>
      </c>
      <c r="X102">
        <v>0.3</v>
      </c>
      <c r="Y102">
        <v>0</v>
      </c>
      <c r="Z102">
        <v>163.81</v>
      </c>
      <c r="AA102">
        <v>14.54</v>
      </c>
      <c r="AB102">
        <v>0</v>
      </c>
      <c r="AC102">
        <v>0</v>
      </c>
      <c r="AD102">
        <v>1</v>
      </c>
      <c r="AE102">
        <v>0</v>
      </c>
      <c r="AF102" t="s">
        <v>25</v>
      </c>
      <c r="AG102">
        <v>0.33</v>
      </c>
      <c r="AH102">
        <v>2</v>
      </c>
      <c r="AI102">
        <v>165647233</v>
      </c>
      <c r="AJ102">
        <v>98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ROW(Source!A165)</f>
        <v>165</v>
      </c>
      <c r="B103">
        <v>165647245</v>
      </c>
      <c r="C103">
        <v>165647227</v>
      </c>
      <c r="D103">
        <v>164610248</v>
      </c>
      <c r="E103">
        <v>1</v>
      </c>
      <c r="F103">
        <v>1</v>
      </c>
      <c r="G103">
        <v>1080</v>
      </c>
      <c r="H103">
        <v>2</v>
      </c>
      <c r="I103" t="s">
        <v>421</v>
      </c>
      <c r="J103" t="s">
        <v>422</v>
      </c>
      <c r="K103" t="s">
        <v>423</v>
      </c>
      <c r="L103">
        <v>1368</v>
      </c>
      <c r="N103">
        <v>1011</v>
      </c>
      <c r="O103" t="s">
        <v>281</v>
      </c>
      <c r="P103" t="s">
        <v>281</v>
      </c>
      <c r="Q103">
        <v>1</v>
      </c>
      <c r="X103">
        <v>0.3</v>
      </c>
      <c r="Y103">
        <v>0</v>
      </c>
      <c r="Z103">
        <v>283.89999999999998</v>
      </c>
      <c r="AA103">
        <v>14.54</v>
      </c>
      <c r="AB103">
        <v>0</v>
      </c>
      <c r="AC103">
        <v>0</v>
      </c>
      <c r="AD103">
        <v>1</v>
      </c>
      <c r="AE103">
        <v>0</v>
      </c>
      <c r="AF103" t="s">
        <v>25</v>
      </c>
      <c r="AG103">
        <v>0.33</v>
      </c>
      <c r="AH103">
        <v>2</v>
      </c>
      <c r="AI103">
        <v>165647234</v>
      </c>
      <c r="AJ103">
        <v>99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ROW(Source!A165)</f>
        <v>165</v>
      </c>
      <c r="B104">
        <v>165647246</v>
      </c>
      <c r="C104">
        <v>165647227</v>
      </c>
      <c r="D104">
        <v>164610228</v>
      </c>
      <c r="E104">
        <v>1</v>
      </c>
      <c r="F104">
        <v>1</v>
      </c>
      <c r="G104">
        <v>1080</v>
      </c>
      <c r="H104">
        <v>2</v>
      </c>
      <c r="I104" t="s">
        <v>424</v>
      </c>
      <c r="J104" t="s">
        <v>425</v>
      </c>
      <c r="K104" t="s">
        <v>426</v>
      </c>
      <c r="L104">
        <v>1368</v>
      </c>
      <c r="N104">
        <v>1011</v>
      </c>
      <c r="O104" t="s">
        <v>281</v>
      </c>
      <c r="P104" t="s">
        <v>281</v>
      </c>
      <c r="Q104">
        <v>1</v>
      </c>
      <c r="X104">
        <v>0.3</v>
      </c>
      <c r="Y104">
        <v>0</v>
      </c>
      <c r="Z104">
        <v>189.45</v>
      </c>
      <c r="AA104">
        <v>16.93</v>
      </c>
      <c r="AB104">
        <v>0</v>
      </c>
      <c r="AC104">
        <v>0</v>
      </c>
      <c r="AD104">
        <v>1</v>
      </c>
      <c r="AE104">
        <v>0</v>
      </c>
      <c r="AF104" t="s">
        <v>25</v>
      </c>
      <c r="AG104">
        <v>0.33</v>
      </c>
      <c r="AH104">
        <v>2</v>
      </c>
      <c r="AI104">
        <v>165647235</v>
      </c>
      <c r="AJ104">
        <v>100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ROW(Source!A165)</f>
        <v>165</v>
      </c>
      <c r="B105">
        <v>165647247</v>
      </c>
      <c r="C105">
        <v>165647227</v>
      </c>
      <c r="D105">
        <v>164610229</v>
      </c>
      <c r="E105">
        <v>1</v>
      </c>
      <c r="F105">
        <v>1</v>
      </c>
      <c r="G105">
        <v>1080</v>
      </c>
      <c r="H105">
        <v>2</v>
      </c>
      <c r="I105" t="s">
        <v>394</v>
      </c>
      <c r="J105" t="s">
        <v>395</v>
      </c>
      <c r="K105" t="s">
        <v>396</v>
      </c>
      <c r="L105">
        <v>1368</v>
      </c>
      <c r="N105">
        <v>1011</v>
      </c>
      <c r="O105" t="s">
        <v>281</v>
      </c>
      <c r="P105" t="s">
        <v>281</v>
      </c>
      <c r="Q105">
        <v>1</v>
      </c>
      <c r="X105">
        <v>0.9</v>
      </c>
      <c r="Y105">
        <v>0</v>
      </c>
      <c r="Z105">
        <v>180.35</v>
      </c>
      <c r="AA105">
        <v>16.93</v>
      </c>
      <c r="AB105">
        <v>0</v>
      </c>
      <c r="AC105">
        <v>0</v>
      </c>
      <c r="AD105">
        <v>1</v>
      </c>
      <c r="AE105">
        <v>0</v>
      </c>
      <c r="AF105" t="s">
        <v>25</v>
      </c>
      <c r="AG105">
        <v>0.9900000000000001</v>
      </c>
      <c r="AH105">
        <v>2</v>
      </c>
      <c r="AI105">
        <v>165647236</v>
      </c>
      <c r="AJ105">
        <v>101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ROW(Source!A165)</f>
        <v>165</v>
      </c>
      <c r="B106">
        <v>165647248</v>
      </c>
      <c r="C106">
        <v>165647227</v>
      </c>
      <c r="D106">
        <v>164586704</v>
      </c>
      <c r="E106">
        <v>1</v>
      </c>
      <c r="F106">
        <v>1</v>
      </c>
      <c r="G106">
        <v>1080</v>
      </c>
      <c r="H106">
        <v>3</v>
      </c>
      <c r="I106" t="s">
        <v>427</v>
      </c>
      <c r="J106" t="s">
        <v>428</v>
      </c>
      <c r="K106" t="s">
        <v>429</v>
      </c>
      <c r="L106">
        <v>1348</v>
      </c>
      <c r="N106">
        <v>1009</v>
      </c>
      <c r="O106" t="s">
        <v>233</v>
      </c>
      <c r="P106" t="s">
        <v>233</v>
      </c>
      <c r="Q106">
        <v>1000</v>
      </c>
      <c r="X106">
        <v>0.04</v>
      </c>
      <c r="Y106">
        <v>1436.32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24</v>
      </c>
      <c r="AG106">
        <v>0.04</v>
      </c>
      <c r="AH106">
        <v>2</v>
      </c>
      <c r="AI106">
        <v>165647237</v>
      </c>
      <c r="AJ106">
        <v>102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ROW(Source!A165)</f>
        <v>165</v>
      </c>
      <c r="B107">
        <v>165647249</v>
      </c>
      <c r="C107">
        <v>165647227</v>
      </c>
      <c r="D107">
        <v>164571731</v>
      </c>
      <c r="E107">
        <v>1080</v>
      </c>
      <c r="F107">
        <v>1</v>
      </c>
      <c r="G107">
        <v>1080</v>
      </c>
      <c r="H107">
        <v>3</v>
      </c>
      <c r="I107" t="s">
        <v>443</v>
      </c>
      <c r="J107" t="s">
        <v>3</v>
      </c>
      <c r="K107" t="s">
        <v>444</v>
      </c>
      <c r="L107">
        <v>1348</v>
      </c>
      <c r="N107">
        <v>1009</v>
      </c>
      <c r="O107" t="s">
        <v>233</v>
      </c>
      <c r="P107" t="s">
        <v>233</v>
      </c>
      <c r="Q107">
        <v>1000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24</v>
      </c>
      <c r="AG107">
        <v>0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ROW(Source!A167)</f>
        <v>167</v>
      </c>
      <c r="B108">
        <v>165647256</v>
      </c>
      <c r="C108">
        <v>165647251</v>
      </c>
      <c r="D108">
        <v>164539427</v>
      </c>
      <c r="E108">
        <v>1080</v>
      </c>
      <c r="F108">
        <v>1</v>
      </c>
      <c r="G108">
        <v>1080</v>
      </c>
      <c r="H108">
        <v>1</v>
      </c>
      <c r="I108" t="s">
        <v>275</v>
      </c>
      <c r="J108" t="s">
        <v>3</v>
      </c>
      <c r="K108" t="s">
        <v>276</v>
      </c>
      <c r="L108">
        <v>1191</v>
      </c>
      <c r="N108">
        <v>1013</v>
      </c>
      <c r="O108" t="s">
        <v>277</v>
      </c>
      <c r="P108" t="s">
        <v>277</v>
      </c>
      <c r="Q108">
        <v>1</v>
      </c>
      <c r="X108">
        <v>0.53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1</v>
      </c>
      <c r="AF108" t="s">
        <v>239</v>
      </c>
      <c r="AG108">
        <v>1.7490000000000001</v>
      </c>
      <c r="AH108">
        <v>2</v>
      </c>
      <c r="AI108">
        <v>165647252</v>
      </c>
      <c r="AJ108">
        <v>104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ROW(Source!A167)</f>
        <v>167</v>
      </c>
      <c r="B109">
        <v>165647257</v>
      </c>
      <c r="C109">
        <v>165647251</v>
      </c>
      <c r="D109">
        <v>164610142</v>
      </c>
      <c r="E109">
        <v>1</v>
      </c>
      <c r="F109">
        <v>1</v>
      </c>
      <c r="G109">
        <v>1080</v>
      </c>
      <c r="H109">
        <v>2</v>
      </c>
      <c r="I109" t="s">
        <v>412</v>
      </c>
      <c r="J109" t="s">
        <v>413</v>
      </c>
      <c r="K109" t="s">
        <v>414</v>
      </c>
      <c r="L109">
        <v>1368</v>
      </c>
      <c r="N109">
        <v>1011</v>
      </c>
      <c r="O109" t="s">
        <v>281</v>
      </c>
      <c r="P109" t="s">
        <v>281</v>
      </c>
      <c r="Q109">
        <v>1</v>
      </c>
      <c r="X109">
        <v>7.4999999999999997E-2</v>
      </c>
      <c r="Y109">
        <v>0</v>
      </c>
      <c r="Z109">
        <v>153.94999999999999</v>
      </c>
      <c r="AA109">
        <v>14.54</v>
      </c>
      <c r="AB109">
        <v>0</v>
      </c>
      <c r="AC109">
        <v>0</v>
      </c>
      <c r="AD109">
        <v>1</v>
      </c>
      <c r="AE109">
        <v>0</v>
      </c>
      <c r="AF109" t="s">
        <v>239</v>
      </c>
      <c r="AG109">
        <v>0.2475</v>
      </c>
      <c r="AH109">
        <v>2</v>
      </c>
      <c r="AI109">
        <v>165647253</v>
      </c>
      <c r="AJ109">
        <v>105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ROW(Source!A167)</f>
        <v>167</v>
      </c>
      <c r="B110">
        <v>165647258</v>
      </c>
      <c r="C110">
        <v>165647251</v>
      </c>
      <c r="D110">
        <v>164610248</v>
      </c>
      <c r="E110">
        <v>1</v>
      </c>
      <c r="F110">
        <v>1</v>
      </c>
      <c r="G110">
        <v>1080</v>
      </c>
      <c r="H110">
        <v>2</v>
      </c>
      <c r="I110" t="s">
        <v>421</v>
      </c>
      <c r="J110" t="s">
        <v>422</v>
      </c>
      <c r="K110" t="s">
        <v>423</v>
      </c>
      <c r="L110">
        <v>1368</v>
      </c>
      <c r="N110">
        <v>1011</v>
      </c>
      <c r="O110" t="s">
        <v>281</v>
      </c>
      <c r="P110" t="s">
        <v>281</v>
      </c>
      <c r="Q110">
        <v>1</v>
      </c>
      <c r="X110">
        <v>7.4999999999999997E-2</v>
      </c>
      <c r="Y110">
        <v>0</v>
      </c>
      <c r="Z110">
        <v>283.89999999999998</v>
      </c>
      <c r="AA110">
        <v>14.54</v>
      </c>
      <c r="AB110">
        <v>0</v>
      </c>
      <c r="AC110">
        <v>0</v>
      </c>
      <c r="AD110">
        <v>1</v>
      </c>
      <c r="AE110">
        <v>0</v>
      </c>
      <c r="AF110" t="s">
        <v>239</v>
      </c>
      <c r="AG110">
        <v>0.2475</v>
      </c>
      <c r="AH110">
        <v>2</v>
      </c>
      <c r="AI110">
        <v>165647254</v>
      </c>
      <c r="AJ110">
        <v>106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ROW(Source!A167)</f>
        <v>167</v>
      </c>
      <c r="B111">
        <v>165647259</v>
      </c>
      <c r="C111">
        <v>165647251</v>
      </c>
      <c r="D111">
        <v>164571731</v>
      </c>
      <c r="E111">
        <v>1080</v>
      </c>
      <c r="F111">
        <v>1</v>
      </c>
      <c r="G111">
        <v>1080</v>
      </c>
      <c r="H111">
        <v>3</v>
      </c>
      <c r="I111" t="s">
        <v>443</v>
      </c>
      <c r="J111" t="s">
        <v>3</v>
      </c>
      <c r="K111" t="s">
        <v>444</v>
      </c>
      <c r="L111">
        <v>1348</v>
      </c>
      <c r="N111">
        <v>1009</v>
      </c>
      <c r="O111" t="s">
        <v>233</v>
      </c>
      <c r="P111" t="s">
        <v>233</v>
      </c>
      <c r="Q111">
        <v>1000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 t="s">
        <v>24</v>
      </c>
      <c r="AG111">
        <v>0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ROW(Source!A169)</f>
        <v>169</v>
      </c>
      <c r="B112">
        <v>165647273</v>
      </c>
      <c r="C112">
        <v>165647261</v>
      </c>
      <c r="D112">
        <v>164539427</v>
      </c>
      <c r="E112">
        <v>1080</v>
      </c>
      <c r="F112">
        <v>1</v>
      </c>
      <c r="G112">
        <v>1080</v>
      </c>
      <c r="H112">
        <v>1</v>
      </c>
      <c r="I112" t="s">
        <v>275</v>
      </c>
      <c r="J112" t="s">
        <v>3</v>
      </c>
      <c r="K112" t="s">
        <v>276</v>
      </c>
      <c r="L112">
        <v>1191</v>
      </c>
      <c r="N112">
        <v>1013</v>
      </c>
      <c r="O112" t="s">
        <v>277</v>
      </c>
      <c r="P112" t="s">
        <v>277</v>
      </c>
      <c r="Q112">
        <v>1</v>
      </c>
      <c r="X112">
        <v>4.29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1</v>
      </c>
      <c r="AF112" t="s">
        <v>25</v>
      </c>
      <c r="AG112">
        <v>4.7190000000000003</v>
      </c>
      <c r="AH112">
        <v>2</v>
      </c>
      <c r="AI112">
        <v>165647262</v>
      </c>
      <c r="AJ112">
        <v>108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ROW(Source!A169)</f>
        <v>169</v>
      </c>
      <c r="B113">
        <v>165647274</v>
      </c>
      <c r="C113">
        <v>165647261</v>
      </c>
      <c r="D113">
        <v>164610435</v>
      </c>
      <c r="E113">
        <v>1</v>
      </c>
      <c r="F113">
        <v>1</v>
      </c>
      <c r="G113">
        <v>1080</v>
      </c>
      <c r="H113">
        <v>2</v>
      </c>
      <c r="I113" t="s">
        <v>373</v>
      </c>
      <c r="J113" t="s">
        <v>374</v>
      </c>
      <c r="K113" t="s">
        <v>375</v>
      </c>
      <c r="L113">
        <v>1368</v>
      </c>
      <c r="N113">
        <v>1011</v>
      </c>
      <c r="O113" t="s">
        <v>281</v>
      </c>
      <c r="P113" t="s">
        <v>281</v>
      </c>
      <c r="Q113">
        <v>1</v>
      </c>
      <c r="X113">
        <v>0.3</v>
      </c>
      <c r="Y113">
        <v>0</v>
      </c>
      <c r="Z113">
        <v>41.45</v>
      </c>
      <c r="AA113">
        <v>12.62</v>
      </c>
      <c r="AB113">
        <v>0</v>
      </c>
      <c r="AC113">
        <v>0</v>
      </c>
      <c r="AD113">
        <v>1</v>
      </c>
      <c r="AE113">
        <v>0</v>
      </c>
      <c r="AF113" t="s">
        <v>25</v>
      </c>
      <c r="AG113">
        <v>0.33</v>
      </c>
      <c r="AH113">
        <v>2</v>
      </c>
      <c r="AI113">
        <v>165647263</v>
      </c>
      <c r="AJ113">
        <v>109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ROW(Source!A169)</f>
        <v>169</v>
      </c>
      <c r="B114">
        <v>165647275</v>
      </c>
      <c r="C114">
        <v>165647261</v>
      </c>
      <c r="D114">
        <v>164610142</v>
      </c>
      <c r="E114">
        <v>1</v>
      </c>
      <c r="F114">
        <v>1</v>
      </c>
      <c r="G114">
        <v>1080</v>
      </c>
      <c r="H114">
        <v>2</v>
      </c>
      <c r="I114" t="s">
        <v>412</v>
      </c>
      <c r="J114" t="s">
        <v>413</v>
      </c>
      <c r="K114" t="s">
        <v>414</v>
      </c>
      <c r="L114">
        <v>1368</v>
      </c>
      <c r="N114">
        <v>1011</v>
      </c>
      <c r="O114" t="s">
        <v>281</v>
      </c>
      <c r="P114" t="s">
        <v>281</v>
      </c>
      <c r="Q114">
        <v>1</v>
      </c>
      <c r="X114">
        <v>0.3</v>
      </c>
      <c r="Y114">
        <v>0</v>
      </c>
      <c r="Z114">
        <v>153.94999999999999</v>
      </c>
      <c r="AA114">
        <v>14.54</v>
      </c>
      <c r="AB114">
        <v>0</v>
      </c>
      <c r="AC114">
        <v>0</v>
      </c>
      <c r="AD114">
        <v>1</v>
      </c>
      <c r="AE114">
        <v>0</v>
      </c>
      <c r="AF114" t="s">
        <v>25</v>
      </c>
      <c r="AG114">
        <v>0.33</v>
      </c>
      <c r="AH114">
        <v>2</v>
      </c>
      <c r="AI114">
        <v>165647264</v>
      </c>
      <c r="AJ114">
        <v>110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ROW(Source!A169)</f>
        <v>169</v>
      </c>
      <c r="B115">
        <v>165647276</v>
      </c>
      <c r="C115">
        <v>165647261</v>
      </c>
      <c r="D115">
        <v>164610235</v>
      </c>
      <c r="E115">
        <v>1</v>
      </c>
      <c r="F115">
        <v>1</v>
      </c>
      <c r="G115">
        <v>1080</v>
      </c>
      <c r="H115">
        <v>2</v>
      </c>
      <c r="I115" t="s">
        <v>364</v>
      </c>
      <c r="J115" t="s">
        <v>365</v>
      </c>
      <c r="K115" t="s">
        <v>366</v>
      </c>
      <c r="L115">
        <v>1368</v>
      </c>
      <c r="N115">
        <v>1011</v>
      </c>
      <c r="O115" t="s">
        <v>281</v>
      </c>
      <c r="P115" t="s">
        <v>281</v>
      </c>
      <c r="Q115">
        <v>1</v>
      </c>
      <c r="X115">
        <v>0.3</v>
      </c>
      <c r="Y115">
        <v>0</v>
      </c>
      <c r="Z115">
        <v>140.38</v>
      </c>
      <c r="AA115">
        <v>12.62</v>
      </c>
      <c r="AB115">
        <v>0</v>
      </c>
      <c r="AC115">
        <v>0</v>
      </c>
      <c r="AD115">
        <v>1</v>
      </c>
      <c r="AE115">
        <v>0</v>
      </c>
      <c r="AF115" t="s">
        <v>25</v>
      </c>
      <c r="AG115">
        <v>0.33</v>
      </c>
      <c r="AH115">
        <v>2</v>
      </c>
      <c r="AI115">
        <v>165647265</v>
      </c>
      <c r="AJ115">
        <v>111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ROW(Source!A169)</f>
        <v>169</v>
      </c>
      <c r="B116">
        <v>165647277</v>
      </c>
      <c r="C116">
        <v>165647261</v>
      </c>
      <c r="D116">
        <v>164610236</v>
      </c>
      <c r="E116">
        <v>1</v>
      </c>
      <c r="F116">
        <v>1</v>
      </c>
      <c r="G116">
        <v>1080</v>
      </c>
      <c r="H116">
        <v>2</v>
      </c>
      <c r="I116" t="s">
        <v>415</v>
      </c>
      <c r="J116" t="s">
        <v>416</v>
      </c>
      <c r="K116" t="s">
        <v>417</v>
      </c>
      <c r="L116">
        <v>1368</v>
      </c>
      <c r="N116">
        <v>1011</v>
      </c>
      <c r="O116" t="s">
        <v>281</v>
      </c>
      <c r="P116" t="s">
        <v>281</v>
      </c>
      <c r="Q116">
        <v>1</v>
      </c>
      <c r="X116">
        <v>0.3</v>
      </c>
      <c r="Y116">
        <v>0</v>
      </c>
      <c r="Z116">
        <v>260.5</v>
      </c>
      <c r="AA116">
        <v>18.62</v>
      </c>
      <c r="AB116">
        <v>0</v>
      </c>
      <c r="AC116">
        <v>0</v>
      </c>
      <c r="AD116">
        <v>1</v>
      </c>
      <c r="AE116">
        <v>0</v>
      </c>
      <c r="AF116" t="s">
        <v>25</v>
      </c>
      <c r="AG116">
        <v>0.33</v>
      </c>
      <c r="AH116">
        <v>2</v>
      </c>
      <c r="AI116">
        <v>165647266</v>
      </c>
      <c r="AJ116">
        <v>112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ROW(Source!A169)</f>
        <v>169</v>
      </c>
      <c r="B117">
        <v>165647278</v>
      </c>
      <c r="C117">
        <v>165647261</v>
      </c>
      <c r="D117">
        <v>164610224</v>
      </c>
      <c r="E117">
        <v>1</v>
      </c>
      <c r="F117">
        <v>1</v>
      </c>
      <c r="G117">
        <v>1080</v>
      </c>
      <c r="H117">
        <v>2</v>
      </c>
      <c r="I117" t="s">
        <v>418</v>
      </c>
      <c r="J117" t="s">
        <v>419</v>
      </c>
      <c r="K117" t="s">
        <v>420</v>
      </c>
      <c r="L117">
        <v>1368</v>
      </c>
      <c r="N117">
        <v>1011</v>
      </c>
      <c r="O117" t="s">
        <v>281</v>
      </c>
      <c r="P117" t="s">
        <v>281</v>
      </c>
      <c r="Q117">
        <v>1</v>
      </c>
      <c r="X117">
        <v>0.3</v>
      </c>
      <c r="Y117">
        <v>0</v>
      </c>
      <c r="Z117">
        <v>163.81</v>
      </c>
      <c r="AA117">
        <v>14.54</v>
      </c>
      <c r="AB117">
        <v>0</v>
      </c>
      <c r="AC117">
        <v>0</v>
      </c>
      <c r="AD117">
        <v>1</v>
      </c>
      <c r="AE117">
        <v>0</v>
      </c>
      <c r="AF117" t="s">
        <v>25</v>
      </c>
      <c r="AG117">
        <v>0.33</v>
      </c>
      <c r="AH117">
        <v>2</v>
      </c>
      <c r="AI117">
        <v>165647267</v>
      </c>
      <c r="AJ117">
        <v>113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ROW(Source!A169)</f>
        <v>169</v>
      </c>
      <c r="B118">
        <v>165647279</v>
      </c>
      <c r="C118">
        <v>165647261</v>
      </c>
      <c r="D118">
        <v>164610248</v>
      </c>
      <c r="E118">
        <v>1</v>
      </c>
      <c r="F118">
        <v>1</v>
      </c>
      <c r="G118">
        <v>1080</v>
      </c>
      <c r="H118">
        <v>2</v>
      </c>
      <c r="I118" t="s">
        <v>421</v>
      </c>
      <c r="J118" t="s">
        <v>422</v>
      </c>
      <c r="K118" t="s">
        <v>423</v>
      </c>
      <c r="L118">
        <v>1368</v>
      </c>
      <c r="N118">
        <v>1011</v>
      </c>
      <c r="O118" t="s">
        <v>281</v>
      </c>
      <c r="P118" t="s">
        <v>281</v>
      </c>
      <c r="Q118">
        <v>1</v>
      </c>
      <c r="X118">
        <v>0.3</v>
      </c>
      <c r="Y118">
        <v>0</v>
      </c>
      <c r="Z118">
        <v>283.89999999999998</v>
      </c>
      <c r="AA118">
        <v>14.54</v>
      </c>
      <c r="AB118">
        <v>0</v>
      </c>
      <c r="AC118">
        <v>0</v>
      </c>
      <c r="AD118">
        <v>1</v>
      </c>
      <c r="AE118">
        <v>0</v>
      </c>
      <c r="AF118" t="s">
        <v>25</v>
      </c>
      <c r="AG118">
        <v>0.33</v>
      </c>
      <c r="AH118">
        <v>2</v>
      </c>
      <c r="AI118">
        <v>165647268</v>
      </c>
      <c r="AJ118">
        <v>114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ROW(Source!A169)</f>
        <v>169</v>
      </c>
      <c r="B119">
        <v>165647280</v>
      </c>
      <c r="C119">
        <v>165647261</v>
      </c>
      <c r="D119">
        <v>164610228</v>
      </c>
      <c r="E119">
        <v>1</v>
      </c>
      <c r="F119">
        <v>1</v>
      </c>
      <c r="G119">
        <v>1080</v>
      </c>
      <c r="H119">
        <v>2</v>
      </c>
      <c r="I119" t="s">
        <v>424</v>
      </c>
      <c r="J119" t="s">
        <v>425</v>
      </c>
      <c r="K119" t="s">
        <v>426</v>
      </c>
      <c r="L119">
        <v>1368</v>
      </c>
      <c r="N119">
        <v>1011</v>
      </c>
      <c r="O119" t="s">
        <v>281</v>
      </c>
      <c r="P119" t="s">
        <v>281</v>
      </c>
      <c r="Q119">
        <v>1</v>
      </c>
      <c r="X119">
        <v>0.3</v>
      </c>
      <c r="Y119">
        <v>0</v>
      </c>
      <c r="Z119">
        <v>189.45</v>
      </c>
      <c r="AA119">
        <v>16.93</v>
      </c>
      <c r="AB119">
        <v>0</v>
      </c>
      <c r="AC119">
        <v>0</v>
      </c>
      <c r="AD119">
        <v>1</v>
      </c>
      <c r="AE119">
        <v>0</v>
      </c>
      <c r="AF119" t="s">
        <v>25</v>
      </c>
      <c r="AG119">
        <v>0.33</v>
      </c>
      <c r="AH119">
        <v>2</v>
      </c>
      <c r="AI119">
        <v>165647269</v>
      </c>
      <c r="AJ119">
        <v>115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ROW(Source!A169)</f>
        <v>169</v>
      </c>
      <c r="B120">
        <v>165647281</v>
      </c>
      <c r="C120">
        <v>165647261</v>
      </c>
      <c r="D120">
        <v>164610229</v>
      </c>
      <c r="E120">
        <v>1</v>
      </c>
      <c r="F120">
        <v>1</v>
      </c>
      <c r="G120">
        <v>1080</v>
      </c>
      <c r="H120">
        <v>2</v>
      </c>
      <c r="I120" t="s">
        <v>394</v>
      </c>
      <c r="J120" t="s">
        <v>395</v>
      </c>
      <c r="K120" t="s">
        <v>396</v>
      </c>
      <c r="L120">
        <v>1368</v>
      </c>
      <c r="N120">
        <v>1011</v>
      </c>
      <c r="O120" t="s">
        <v>281</v>
      </c>
      <c r="P120" t="s">
        <v>281</v>
      </c>
      <c r="Q120">
        <v>1</v>
      </c>
      <c r="X120">
        <v>0.9</v>
      </c>
      <c r="Y120">
        <v>0</v>
      </c>
      <c r="Z120">
        <v>180.35</v>
      </c>
      <c r="AA120">
        <v>16.93</v>
      </c>
      <c r="AB120">
        <v>0</v>
      </c>
      <c r="AC120">
        <v>0</v>
      </c>
      <c r="AD120">
        <v>1</v>
      </c>
      <c r="AE120">
        <v>0</v>
      </c>
      <c r="AF120" t="s">
        <v>25</v>
      </c>
      <c r="AG120">
        <v>0.9900000000000001</v>
      </c>
      <c r="AH120">
        <v>2</v>
      </c>
      <c r="AI120">
        <v>165647270</v>
      </c>
      <c r="AJ120">
        <v>116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ROW(Source!A169)</f>
        <v>169</v>
      </c>
      <c r="B121">
        <v>165647282</v>
      </c>
      <c r="C121">
        <v>165647261</v>
      </c>
      <c r="D121">
        <v>164586704</v>
      </c>
      <c r="E121">
        <v>1</v>
      </c>
      <c r="F121">
        <v>1</v>
      </c>
      <c r="G121">
        <v>1080</v>
      </c>
      <c r="H121">
        <v>3</v>
      </c>
      <c r="I121" t="s">
        <v>427</v>
      </c>
      <c r="J121" t="s">
        <v>428</v>
      </c>
      <c r="K121" t="s">
        <v>429</v>
      </c>
      <c r="L121">
        <v>1348</v>
      </c>
      <c r="N121">
        <v>1009</v>
      </c>
      <c r="O121" t="s">
        <v>233</v>
      </c>
      <c r="P121" t="s">
        <v>233</v>
      </c>
      <c r="Q121">
        <v>1000</v>
      </c>
      <c r="X121">
        <v>0.04</v>
      </c>
      <c r="Y121">
        <v>1436.32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24</v>
      </c>
      <c r="AG121">
        <v>0.04</v>
      </c>
      <c r="AH121">
        <v>2</v>
      </c>
      <c r="AI121">
        <v>165647271</v>
      </c>
      <c r="AJ121">
        <v>117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ROW(Source!A169)</f>
        <v>169</v>
      </c>
      <c r="B122">
        <v>165647283</v>
      </c>
      <c r="C122">
        <v>165647261</v>
      </c>
      <c r="D122">
        <v>164571731</v>
      </c>
      <c r="E122">
        <v>1080</v>
      </c>
      <c r="F122">
        <v>1</v>
      </c>
      <c r="G122">
        <v>1080</v>
      </c>
      <c r="H122">
        <v>3</v>
      </c>
      <c r="I122" t="s">
        <v>443</v>
      </c>
      <c r="J122" t="s">
        <v>3</v>
      </c>
      <c r="K122" t="s">
        <v>444</v>
      </c>
      <c r="L122">
        <v>1348</v>
      </c>
      <c r="N122">
        <v>1009</v>
      </c>
      <c r="O122" t="s">
        <v>233</v>
      </c>
      <c r="P122" t="s">
        <v>233</v>
      </c>
      <c r="Q122">
        <v>1000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24</v>
      </c>
      <c r="AG122">
        <v>0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ROW(Source!A171)</f>
        <v>171</v>
      </c>
      <c r="B123">
        <v>165647290</v>
      </c>
      <c r="C123">
        <v>165647285</v>
      </c>
      <c r="D123">
        <v>164539427</v>
      </c>
      <c r="E123">
        <v>1080</v>
      </c>
      <c r="F123">
        <v>1</v>
      </c>
      <c r="G123">
        <v>1080</v>
      </c>
      <c r="H123">
        <v>1</v>
      </c>
      <c r="I123" t="s">
        <v>275</v>
      </c>
      <c r="J123" t="s">
        <v>3</v>
      </c>
      <c r="K123" t="s">
        <v>276</v>
      </c>
      <c r="L123">
        <v>1191</v>
      </c>
      <c r="N123">
        <v>1013</v>
      </c>
      <c r="O123" t="s">
        <v>277</v>
      </c>
      <c r="P123" t="s">
        <v>277</v>
      </c>
      <c r="Q123">
        <v>1</v>
      </c>
      <c r="X123">
        <v>0.53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187</v>
      </c>
      <c r="AG123">
        <v>1.1660000000000001</v>
      </c>
      <c r="AH123">
        <v>2</v>
      </c>
      <c r="AI123">
        <v>165647286</v>
      </c>
      <c r="AJ123">
        <v>119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ROW(Source!A171)</f>
        <v>171</v>
      </c>
      <c r="B124">
        <v>165647291</v>
      </c>
      <c r="C124">
        <v>165647285</v>
      </c>
      <c r="D124">
        <v>164610142</v>
      </c>
      <c r="E124">
        <v>1</v>
      </c>
      <c r="F124">
        <v>1</v>
      </c>
      <c r="G124">
        <v>1080</v>
      </c>
      <c r="H124">
        <v>2</v>
      </c>
      <c r="I124" t="s">
        <v>412</v>
      </c>
      <c r="J124" t="s">
        <v>413</v>
      </c>
      <c r="K124" t="s">
        <v>414</v>
      </c>
      <c r="L124">
        <v>1368</v>
      </c>
      <c r="N124">
        <v>1011</v>
      </c>
      <c r="O124" t="s">
        <v>281</v>
      </c>
      <c r="P124" t="s">
        <v>281</v>
      </c>
      <c r="Q124">
        <v>1</v>
      </c>
      <c r="X124">
        <v>7.4999999999999997E-2</v>
      </c>
      <c r="Y124">
        <v>0</v>
      </c>
      <c r="Z124">
        <v>153.94999999999999</v>
      </c>
      <c r="AA124">
        <v>14.54</v>
      </c>
      <c r="AB124">
        <v>0</v>
      </c>
      <c r="AC124">
        <v>0</v>
      </c>
      <c r="AD124">
        <v>1</v>
      </c>
      <c r="AE124">
        <v>0</v>
      </c>
      <c r="AF124" t="s">
        <v>187</v>
      </c>
      <c r="AG124">
        <v>0.16500000000000001</v>
      </c>
      <c r="AH124">
        <v>2</v>
      </c>
      <c r="AI124">
        <v>165647287</v>
      </c>
      <c r="AJ124">
        <v>120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ROW(Source!A171)</f>
        <v>171</v>
      </c>
      <c r="B125">
        <v>165647292</v>
      </c>
      <c r="C125">
        <v>165647285</v>
      </c>
      <c r="D125">
        <v>164610248</v>
      </c>
      <c r="E125">
        <v>1</v>
      </c>
      <c r="F125">
        <v>1</v>
      </c>
      <c r="G125">
        <v>1080</v>
      </c>
      <c r="H125">
        <v>2</v>
      </c>
      <c r="I125" t="s">
        <v>421</v>
      </c>
      <c r="J125" t="s">
        <v>422</v>
      </c>
      <c r="K125" t="s">
        <v>423</v>
      </c>
      <c r="L125">
        <v>1368</v>
      </c>
      <c r="N125">
        <v>1011</v>
      </c>
      <c r="O125" t="s">
        <v>281</v>
      </c>
      <c r="P125" t="s">
        <v>281</v>
      </c>
      <c r="Q125">
        <v>1</v>
      </c>
      <c r="X125">
        <v>7.4999999999999997E-2</v>
      </c>
      <c r="Y125">
        <v>0</v>
      </c>
      <c r="Z125">
        <v>283.89999999999998</v>
      </c>
      <c r="AA125">
        <v>14.54</v>
      </c>
      <c r="AB125">
        <v>0</v>
      </c>
      <c r="AC125">
        <v>0</v>
      </c>
      <c r="AD125">
        <v>1</v>
      </c>
      <c r="AE125">
        <v>0</v>
      </c>
      <c r="AF125" t="s">
        <v>187</v>
      </c>
      <c r="AG125">
        <v>0.16500000000000001</v>
      </c>
      <c r="AH125">
        <v>2</v>
      </c>
      <c r="AI125">
        <v>165647288</v>
      </c>
      <c r="AJ125">
        <v>121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ROW(Source!A171)</f>
        <v>171</v>
      </c>
      <c r="B126">
        <v>165647293</v>
      </c>
      <c r="C126">
        <v>165647285</v>
      </c>
      <c r="D126">
        <v>164571731</v>
      </c>
      <c r="E126">
        <v>1080</v>
      </c>
      <c r="F126">
        <v>1</v>
      </c>
      <c r="G126">
        <v>1080</v>
      </c>
      <c r="H126">
        <v>3</v>
      </c>
      <c r="I126" t="s">
        <v>443</v>
      </c>
      <c r="J126" t="s">
        <v>3</v>
      </c>
      <c r="K126" t="s">
        <v>444</v>
      </c>
      <c r="L126">
        <v>1348</v>
      </c>
      <c r="N126">
        <v>1009</v>
      </c>
      <c r="O126" t="s">
        <v>233</v>
      </c>
      <c r="P126" t="s">
        <v>233</v>
      </c>
      <c r="Q126">
        <v>1000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 t="s">
        <v>24</v>
      </c>
      <c r="AG126">
        <v>0</v>
      </c>
      <c r="AH126">
        <v>3</v>
      </c>
      <c r="AI126">
        <v>-1</v>
      </c>
      <c r="AJ126" t="s">
        <v>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ROW(Source!A173)</f>
        <v>173</v>
      </c>
      <c r="B127">
        <v>165647307</v>
      </c>
      <c r="C127">
        <v>165647295</v>
      </c>
      <c r="D127">
        <v>164539427</v>
      </c>
      <c r="E127">
        <v>1080</v>
      </c>
      <c r="F127">
        <v>1</v>
      </c>
      <c r="G127">
        <v>1080</v>
      </c>
      <c r="H127">
        <v>1</v>
      </c>
      <c r="I127" t="s">
        <v>275</v>
      </c>
      <c r="J127" t="s">
        <v>3</v>
      </c>
      <c r="K127" t="s">
        <v>276</v>
      </c>
      <c r="L127">
        <v>1191</v>
      </c>
      <c r="N127">
        <v>1013</v>
      </c>
      <c r="O127" t="s">
        <v>277</v>
      </c>
      <c r="P127" t="s">
        <v>277</v>
      </c>
      <c r="Q127">
        <v>1</v>
      </c>
      <c r="X127">
        <v>4.29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1</v>
      </c>
      <c r="AF127" t="s">
        <v>25</v>
      </c>
      <c r="AG127">
        <v>4.7190000000000003</v>
      </c>
      <c r="AH127">
        <v>2</v>
      </c>
      <c r="AI127">
        <v>165647296</v>
      </c>
      <c r="AJ127">
        <v>123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ROW(Source!A173)</f>
        <v>173</v>
      </c>
      <c r="B128">
        <v>165647308</v>
      </c>
      <c r="C128">
        <v>165647295</v>
      </c>
      <c r="D128">
        <v>164610435</v>
      </c>
      <c r="E128">
        <v>1</v>
      </c>
      <c r="F128">
        <v>1</v>
      </c>
      <c r="G128">
        <v>1080</v>
      </c>
      <c r="H128">
        <v>2</v>
      </c>
      <c r="I128" t="s">
        <v>373</v>
      </c>
      <c r="J128" t="s">
        <v>374</v>
      </c>
      <c r="K128" t="s">
        <v>375</v>
      </c>
      <c r="L128">
        <v>1368</v>
      </c>
      <c r="N128">
        <v>1011</v>
      </c>
      <c r="O128" t="s">
        <v>281</v>
      </c>
      <c r="P128" t="s">
        <v>281</v>
      </c>
      <c r="Q128">
        <v>1</v>
      </c>
      <c r="X128">
        <v>0.3</v>
      </c>
      <c r="Y128">
        <v>0</v>
      </c>
      <c r="Z128">
        <v>41.45</v>
      </c>
      <c r="AA128">
        <v>12.62</v>
      </c>
      <c r="AB128">
        <v>0</v>
      </c>
      <c r="AC128">
        <v>0</v>
      </c>
      <c r="AD128">
        <v>1</v>
      </c>
      <c r="AE128">
        <v>0</v>
      </c>
      <c r="AF128" t="s">
        <v>25</v>
      </c>
      <c r="AG128">
        <v>0.33</v>
      </c>
      <c r="AH128">
        <v>2</v>
      </c>
      <c r="AI128">
        <v>165647297</v>
      </c>
      <c r="AJ128">
        <v>124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ROW(Source!A173)</f>
        <v>173</v>
      </c>
      <c r="B129">
        <v>165647309</v>
      </c>
      <c r="C129">
        <v>165647295</v>
      </c>
      <c r="D129">
        <v>164610142</v>
      </c>
      <c r="E129">
        <v>1</v>
      </c>
      <c r="F129">
        <v>1</v>
      </c>
      <c r="G129">
        <v>1080</v>
      </c>
      <c r="H129">
        <v>2</v>
      </c>
      <c r="I129" t="s">
        <v>412</v>
      </c>
      <c r="J129" t="s">
        <v>413</v>
      </c>
      <c r="K129" t="s">
        <v>414</v>
      </c>
      <c r="L129">
        <v>1368</v>
      </c>
      <c r="N129">
        <v>1011</v>
      </c>
      <c r="O129" t="s">
        <v>281</v>
      </c>
      <c r="P129" t="s">
        <v>281</v>
      </c>
      <c r="Q129">
        <v>1</v>
      </c>
      <c r="X129">
        <v>0.3</v>
      </c>
      <c r="Y129">
        <v>0</v>
      </c>
      <c r="Z129">
        <v>153.94999999999999</v>
      </c>
      <c r="AA129">
        <v>14.54</v>
      </c>
      <c r="AB129">
        <v>0</v>
      </c>
      <c r="AC129">
        <v>0</v>
      </c>
      <c r="AD129">
        <v>1</v>
      </c>
      <c r="AE129">
        <v>0</v>
      </c>
      <c r="AF129" t="s">
        <v>25</v>
      </c>
      <c r="AG129">
        <v>0.33</v>
      </c>
      <c r="AH129">
        <v>2</v>
      </c>
      <c r="AI129">
        <v>165647298</v>
      </c>
      <c r="AJ129">
        <v>125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ROW(Source!A173)</f>
        <v>173</v>
      </c>
      <c r="B130">
        <v>165647310</v>
      </c>
      <c r="C130">
        <v>165647295</v>
      </c>
      <c r="D130">
        <v>164610235</v>
      </c>
      <c r="E130">
        <v>1</v>
      </c>
      <c r="F130">
        <v>1</v>
      </c>
      <c r="G130">
        <v>1080</v>
      </c>
      <c r="H130">
        <v>2</v>
      </c>
      <c r="I130" t="s">
        <v>364</v>
      </c>
      <c r="J130" t="s">
        <v>365</v>
      </c>
      <c r="K130" t="s">
        <v>366</v>
      </c>
      <c r="L130">
        <v>1368</v>
      </c>
      <c r="N130">
        <v>1011</v>
      </c>
      <c r="O130" t="s">
        <v>281</v>
      </c>
      <c r="P130" t="s">
        <v>281</v>
      </c>
      <c r="Q130">
        <v>1</v>
      </c>
      <c r="X130">
        <v>0.3</v>
      </c>
      <c r="Y130">
        <v>0</v>
      </c>
      <c r="Z130">
        <v>140.38</v>
      </c>
      <c r="AA130">
        <v>12.62</v>
      </c>
      <c r="AB130">
        <v>0</v>
      </c>
      <c r="AC130">
        <v>0</v>
      </c>
      <c r="AD130">
        <v>1</v>
      </c>
      <c r="AE130">
        <v>0</v>
      </c>
      <c r="AF130" t="s">
        <v>25</v>
      </c>
      <c r="AG130">
        <v>0.33</v>
      </c>
      <c r="AH130">
        <v>2</v>
      </c>
      <c r="AI130">
        <v>165647299</v>
      </c>
      <c r="AJ130">
        <v>126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ROW(Source!A173)</f>
        <v>173</v>
      </c>
      <c r="B131">
        <v>165647311</v>
      </c>
      <c r="C131">
        <v>165647295</v>
      </c>
      <c r="D131">
        <v>164610236</v>
      </c>
      <c r="E131">
        <v>1</v>
      </c>
      <c r="F131">
        <v>1</v>
      </c>
      <c r="G131">
        <v>1080</v>
      </c>
      <c r="H131">
        <v>2</v>
      </c>
      <c r="I131" t="s">
        <v>415</v>
      </c>
      <c r="J131" t="s">
        <v>416</v>
      </c>
      <c r="K131" t="s">
        <v>417</v>
      </c>
      <c r="L131">
        <v>1368</v>
      </c>
      <c r="N131">
        <v>1011</v>
      </c>
      <c r="O131" t="s">
        <v>281</v>
      </c>
      <c r="P131" t="s">
        <v>281</v>
      </c>
      <c r="Q131">
        <v>1</v>
      </c>
      <c r="X131">
        <v>0.3</v>
      </c>
      <c r="Y131">
        <v>0</v>
      </c>
      <c r="Z131">
        <v>260.5</v>
      </c>
      <c r="AA131">
        <v>18.62</v>
      </c>
      <c r="AB131">
        <v>0</v>
      </c>
      <c r="AC131">
        <v>0</v>
      </c>
      <c r="AD131">
        <v>1</v>
      </c>
      <c r="AE131">
        <v>0</v>
      </c>
      <c r="AF131" t="s">
        <v>25</v>
      </c>
      <c r="AG131">
        <v>0.33</v>
      </c>
      <c r="AH131">
        <v>2</v>
      </c>
      <c r="AI131">
        <v>165647300</v>
      </c>
      <c r="AJ131">
        <v>127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ROW(Source!A173)</f>
        <v>173</v>
      </c>
      <c r="B132">
        <v>165647312</v>
      </c>
      <c r="C132">
        <v>165647295</v>
      </c>
      <c r="D132">
        <v>164610224</v>
      </c>
      <c r="E132">
        <v>1</v>
      </c>
      <c r="F132">
        <v>1</v>
      </c>
      <c r="G132">
        <v>1080</v>
      </c>
      <c r="H132">
        <v>2</v>
      </c>
      <c r="I132" t="s">
        <v>418</v>
      </c>
      <c r="J132" t="s">
        <v>419</v>
      </c>
      <c r="K132" t="s">
        <v>420</v>
      </c>
      <c r="L132">
        <v>1368</v>
      </c>
      <c r="N132">
        <v>1011</v>
      </c>
      <c r="O132" t="s">
        <v>281</v>
      </c>
      <c r="P132" t="s">
        <v>281</v>
      </c>
      <c r="Q132">
        <v>1</v>
      </c>
      <c r="X132">
        <v>0.3</v>
      </c>
      <c r="Y132">
        <v>0</v>
      </c>
      <c r="Z132">
        <v>163.81</v>
      </c>
      <c r="AA132">
        <v>14.54</v>
      </c>
      <c r="AB132">
        <v>0</v>
      </c>
      <c r="AC132">
        <v>0</v>
      </c>
      <c r="AD132">
        <v>1</v>
      </c>
      <c r="AE132">
        <v>0</v>
      </c>
      <c r="AF132" t="s">
        <v>25</v>
      </c>
      <c r="AG132">
        <v>0.33</v>
      </c>
      <c r="AH132">
        <v>2</v>
      </c>
      <c r="AI132">
        <v>165647301</v>
      </c>
      <c r="AJ132">
        <v>128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ROW(Source!A173)</f>
        <v>173</v>
      </c>
      <c r="B133">
        <v>165647313</v>
      </c>
      <c r="C133">
        <v>165647295</v>
      </c>
      <c r="D133">
        <v>164610248</v>
      </c>
      <c r="E133">
        <v>1</v>
      </c>
      <c r="F133">
        <v>1</v>
      </c>
      <c r="G133">
        <v>1080</v>
      </c>
      <c r="H133">
        <v>2</v>
      </c>
      <c r="I133" t="s">
        <v>421</v>
      </c>
      <c r="J133" t="s">
        <v>422</v>
      </c>
      <c r="K133" t="s">
        <v>423</v>
      </c>
      <c r="L133">
        <v>1368</v>
      </c>
      <c r="N133">
        <v>1011</v>
      </c>
      <c r="O133" t="s">
        <v>281</v>
      </c>
      <c r="P133" t="s">
        <v>281</v>
      </c>
      <c r="Q133">
        <v>1</v>
      </c>
      <c r="X133">
        <v>0.3</v>
      </c>
      <c r="Y133">
        <v>0</v>
      </c>
      <c r="Z133">
        <v>283.89999999999998</v>
      </c>
      <c r="AA133">
        <v>14.54</v>
      </c>
      <c r="AB133">
        <v>0</v>
      </c>
      <c r="AC133">
        <v>0</v>
      </c>
      <c r="AD133">
        <v>1</v>
      </c>
      <c r="AE133">
        <v>0</v>
      </c>
      <c r="AF133" t="s">
        <v>25</v>
      </c>
      <c r="AG133">
        <v>0.33</v>
      </c>
      <c r="AH133">
        <v>2</v>
      </c>
      <c r="AI133">
        <v>165647302</v>
      </c>
      <c r="AJ133">
        <v>129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ROW(Source!A173)</f>
        <v>173</v>
      </c>
      <c r="B134">
        <v>165647314</v>
      </c>
      <c r="C134">
        <v>165647295</v>
      </c>
      <c r="D134">
        <v>164610228</v>
      </c>
      <c r="E134">
        <v>1</v>
      </c>
      <c r="F134">
        <v>1</v>
      </c>
      <c r="G134">
        <v>1080</v>
      </c>
      <c r="H134">
        <v>2</v>
      </c>
      <c r="I134" t="s">
        <v>424</v>
      </c>
      <c r="J134" t="s">
        <v>425</v>
      </c>
      <c r="K134" t="s">
        <v>426</v>
      </c>
      <c r="L134">
        <v>1368</v>
      </c>
      <c r="N134">
        <v>1011</v>
      </c>
      <c r="O134" t="s">
        <v>281</v>
      </c>
      <c r="P134" t="s">
        <v>281</v>
      </c>
      <c r="Q134">
        <v>1</v>
      </c>
      <c r="X134">
        <v>0.3</v>
      </c>
      <c r="Y134">
        <v>0</v>
      </c>
      <c r="Z134">
        <v>189.45</v>
      </c>
      <c r="AA134">
        <v>16.93</v>
      </c>
      <c r="AB134">
        <v>0</v>
      </c>
      <c r="AC134">
        <v>0</v>
      </c>
      <c r="AD134">
        <v>1</v>
      </c>
      <c r="AE134">
        <v>0</v>
      </c>
      <c r="AF134" t="s">
        <v>25</v>
      </c>
      <c r="AG134">
        <v>0.33</v>
      </c>
      <c r="AH134">
        <v>2</v>
      </c>
      <c r="AI134">
        <v>165647303</v>
      </c>
      <c r="AJ134">
        <v>130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ROW(Source!A173)</f>
        <v>173</v>
      </c>
      <c r="B135">
        <v>165647315</v>
      </c>
      <c r="C135">
        <v>165647295</v>
      </c>
      <c r="D135">
        <v>164610229</v>
      </c>
      <c r="E135">
        <v>1</v>
      </c>
      <c r="F135">
        <v>1</v>
      </c>
      <c r="G135">
        <v>1080</v>
      </c>
      <c r="H135">
        <v>2</v>
      </c>
      <c r="I135" t="s">
        <v>394</v>
      </c>
      <c r="J135" t="s">
        <v>395</v>
      </c>
      <c r="K135" t="s">
        <v>396</v>
      </c>
      <c r="L135">
        <v>1368</v>
      </c>
      <c r="N135">
        <v>1011</v>
      </c>
      <c r="O135" t="s">
        <v>281</v>
      </c>
      <c r="P135" t="s">
        <v>281</v>
      </c>
      <c r="Q135">
        <v>1</v>
      </c>
      <c r="X135">
        <v>0.9</v>
      </c>
      <c r="Y135">
        <v>0</v>
      </c>
      <c r="Z135">
        <v>180.35</v>
      </c>
      <c r="AA135">
        <v>16.93</v>
      </c>
      <c r="AB135">
        <v>0</v>
      </c>
      <c r="AC135">
        <v>0</v>
      </c>
      <c r="AD135">
        <v>1</v>
      </c>
      <c r="AE135">
        <v>0</v>
      </c>
      <c r="AF135" t="s">
        <v>25</v>
      </c>
      <c r="AG135">
        <v>0.9900000000000001</v>
      </c>
      <c r="AH135">
        <v>2</v>
      </c>
      <c r="AI135">
        <v>165647304</v>
      </c>
      <c r="AJ135">
        <v>131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ROW(Source!A173)</f>
        <v>173</v>
      </c>
      <c r="B136">
        <v>165647316</v>
      </c>
      <c r="C136">
        <v>165647295</v>
      </c>
      <c r="D136">
        <v>164586704</v>
      </c>
      <c r="E136">
        <v>1</v>
      </c>
      <c r="F136">
        <v>1</v>
      </c>
      <c r="G136">
        <v>1080</v>
      </c>
      <c r="H136">
        <v>3</v>
      </c>
      <c r="I136" t="s">
        <v>427</v>
      </c>
      <c r="J136" t="s">
        <v>428</v>
      </c>
      <c r="K136" t="s">
        <v>429</v>
      </c>
      <c r="L136">
        <v>1348</v>
      </c>
      <c r="N136">
        <v>1009</v>
      </c>
      <c r="O136" t="s">
        <v>233</v>
      </c>
      <c r="P136" t="s">
        <v>233</v>
      </c>
      <c r="Q136">
        <v>1000</v>
      </c>
      <c r="X136">
        <v>0.04</v>
      </c>
      <c r="Y136">
        <v>1436.32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24</v>
      </c>
      <c r="AG136">
        <v>0.04</v>
      </c>
      <c r="AH136">
        <v>2</v>
      </c>
      <c r="AI136">
        <v>165647305</v>
      </c>
      <c r="AJ136">
        <v>132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ROW(Source!A173)</f>
        <v>173</v>
      </c>
      <c r="B137">
        <v>165647317</v>
      </c>
      <c r="C137">
        <v>165647295</v>
      </c>
      <c r="D137">
        <v>164571731</v>
      </c>
      <c r="E137">
        <v>1080</v>
      </c>
      <c r="F137">
        <v>1</v>
      </c>
      <c r="G137">
        <v>1080</v>
      </c>
      <c r="H137">
        <v>3</v>
      </c>
      <c r="I137" t="s">
        <v>443</v>
      </c>
      <c r="J137" t="s">
        <v>3</v>
      </c>
      <c r="K137" t="s">
        <v>444</v>
      </c>
      <c r="L137">
        <v>1348</v>
      </c>
      <c r="N137">
        <v>1009</v>
      </c>
      <c r="O137" t="s">
        <v>233</v>
      </c>
      <c r="P137" t="s">
        <v>233</v>
      </c>
      <c r="Q137">
        <v>1000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 t="s">
        <v>24</v>
      </c>
      <c r="AG137">
        <v>0</v>
      </c>
      <c r="AH137">
        <v>3</v>
      </c>
      <c r="AI137">
        <v>-1</v>
      </c>
      <c r="AJ137" t="s">
        <v>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24</v>
      </c>
      <c r="E1" t="s">
        <v>25</v>
      </c>
      <c r="F1" t="s">
        <v>25</v>
      </c>
      <c r="G1" t="s">
        <v>25</v>
      </c>
      <c r="H1" t="s">
        <v>3</v>
      </c>
      <c r="I1" t="s">
        <v>25</v>
      </c>
      <c r="J1" t="s">
        <v>25</v>
      </c>
      <c r="K1" t="s">
        <v>3</v>
      </c>
      <c r="L1" t="s">
        <v>3</v>
      </c>
      <c r="M1" t="s">
        <v>3</v>
      </c>
      <c r="N1" t="s">
        <v>24</v>
      </c>
      <c r="O1" t="s">
        <v>25</v>
      </c>
      <c r="P1" t="s">
        <v>3</v>
      </c>
      <c r="Q1" t="s">
        <v>3</v>
      </c>
      <c r="R1" t="s">
        <v>3</v>
      </c>
      <c r="S1" t="s">
        <v>445</v>
      </c>
      <c r="T1" t="s">
        <v>452</v>
      </c>
      <c r="U1" t="s">
        <v>446</v>
      </c>
    </row>
    <row r="2" spans="1:21" x14ac:dyDescent="0.2">
      <c r="A2">
        <v>29</v>
      </c>
      <c r="B2">
        <v>1</v>
      </c>
      <c r="C2" t="s">
        <v>3</v>
      </c>
      <c r="D2" t="s">
        <v>24</v>
      </c>
      <c r="E2" t="s">
        <v>25</v>
      </c>
      <c r="F2" t="s">
        <v>25</v>
      </c>
      <c r="G2" t="s">
        <v>25</v>
      </c>
      <c r="H2" t="s">
        <v>3</v>
      </c>
      <c r="I2" t="s">
        <v>25</v>
      </c>
      <c r="J2" t="s">
        <v>25</v>
      </c>
      <c r="K2" t="s">
        <v>3</v>
      </c>
      <c r="L2" t="s">
        <v>3</v>
      </c>
      <c r="M2" t="s">
        <v>3</v>
      </c>
      <c r="N2" t="s">
        <v>24</v>
      </c>
      <c r="O2" t="s">
        <v>25</v>
      </c>
      <c r="P2" t="s">
        <v>3</v>
      </c>
      <c r="Q2" t="s">
        <v>3</v>
      </c>
      <c r="R2" t="s">
        <v>3</v>
      </c>
      <c r="S2" t="s">
        <v>445</v>
      </c>
      <c r="T2" t="s">
        <v>452</v>
      </c>
      <c r="U2" t="s">
        <v>446</v>
      </c>
    </row>
    <row r="3" spans="1:21" x14ac:dyDescent="0.2">
      <c r="A3">
        <v>30</v>
      </c>
      <c r="B3">
        <v>1</v>
      </c>
      <c r="C3" t="s">
        <v>3</v>
      </c>
      <c r="D3" t="s">
        <v>24</v>
      </c>
      <c r="E3" t="s">
        <v>25</v>
      </c>
      <c r="F3" t="s">
        <v>25</v>
      </c>
      <c r="G3" t="s">
        <v>25</v>
      </c>
      <c r="H3" t="s">
        <v>3</v>
      </c>
      <c r="I3" t="s">
        <v>25</v>
      </c>
      <c r="J3" t="s">
        <v>25</v>
      </c>
      <c r="K3" t="s">
        <v>3</v>
      </c>
      <c r="L3" t="s">
        <v>3</v>
      </c>
      <c r="M3" t="s">
        <v>3</v>
      </c>
      <c r="N3" t="s">
        <v>24</v>
      </c>
      <c r="O3" t="s">
        <v>25</v>
      </c>
      <c r="P3" t="s">
        <v>3</v>
      </c>
      <c r="Q3" t="s">
        <v>3</v>
      </c>
      <c r="R3" t="s">
        <v>3</v>
      </c>
      <c r="S3" t="s">
        <v>445</v>
      </c>
      <c r="T3" t="s">
        <v>452</v>
      </c>
      <c r="U3" t="s">
        <v>446</v>
      </c>
    </row>
    <row r="4" spans="1:21" x14ac:dyDescent="0.2">
      <c r="A4">
        <v>31</v>
      </c>
      <c r="B4">
        <v>1</v>
      </c>
      <c r="C4" t="s">
        <v>3</v>
      </c>
      <c r="D4" t="s">
        <v>24</v>
      </c>
      <c r="E4" t="s">
        <v>25</v>
      </c>
      <c r="F4" t="s">
        <v>25</v>
      </c>
      <c r="G4" t="s">
        <v>25</v>
      </c>
      <c r="H4" t="s">
        <v>3</v>
      </c>
      <c r="I4" t="s">
        <v>25</v>
      </c>
      <c r="J4" t="s">
        <v>25</v>
      </c>
      <c r="K4" t="s">
        <v>3</v>
      </c>
      <c r="L4" t="s">
        <v>3</v>
      </c>
      <c r="M4" t="s">
        <v>3</v>
      </c>
      <c r="N4" t="s">
        <v>24</v>
      </c>
      <c r="O4" t="s">
        <v>25</v>
      </c>
      <c r="P4" t="s">
        <v>3</v>
      </c>
      <c r="Q4" t="s">
        <v>3</v>
      </c>
      <c r="R4" t="s">
        <v>3</v>
      </c>
      <c r="S4" t="s">
        <v>445</v>
      </c>
      <c r="T4" t="s">
        <v>452</v>
      </c>
      <c r="U4" t="s">
        <v>446</v>
      </c>
    </row>
    <row r="5" spans="1:21" x14ac:dyDescent="0.2">
      <c r="A5">
        <v>32</v>
      </c>
      <c r="B5">
        <v>1</v>
      </c>
      <c r="C5" t="s">
        <v>3</v>
      </c>
      <c r="D5" t="s">
        <v>24</v>
      </c>
      <c r="E5" t="s">
        <v>25</v>
      </c>
      <c r="F5" t="s">
        <v>25</v>
      </c>
      <c r="G5" t="s">
        <v>25</v>
      </c>
      <c r="H5" t="s">
        <v>3</v>
      </c>
      <c r="I5" t="s">
        <v>25</v>
      </c>
      <c r="J5" t="s">
        <v>25</v>
      </c>
      <c r="K5" t="s">
        <v>3</v>
      </c>
      <c r="L5" t="s">
        <v>3</v>
      </c>
      <c r="M5" t="s">
        <v>3</v>
      </c>
      <c r="N5" t="s">
        <v>24</v>
      </c>
      <c r="O5" t="s">
        <v>25</v>
      </c>
      <c r="P5" t="s">
        <v>3</v>
      </c>
      <c r="Q5" t="s">
        <v>3</v>
      </c>
      <c r="R5" t="s">
        <v>3</v>
      </c>
      <c r="S5" t="s">
        <v>445</v>
      </c>
      <c r="T5" t="s">
        <v>452</v>
      </c>
      <c r="U5" t="s">
        <v>446</v>
      </c>
    </row>
    <row r="6" spans="1:21" x14ac:dyDescent="0.2">
      <c r="A6">
        <v>32</v>
      </c>
      <c r="B6">
        <v>1</v>
      </c>
      <c r="C6" t="s">
        <v>3</v>
      </c>
      <c r="D6" t="s">
        <v>24</v>
      </c>
      <c r="E6" t="s">
        <v>447</v>
      </c>
      <c r="F6" t="s">
        <v>447</v>
      </c>
      <c r="G6" t="s">
        <v>448</v>
      </c>
      <c r="H6" t="s">
        <v>3</v>
      </c>
      <c r="I6" t="s">
        <v>448</v>
      </c>
      <c r="J6" t="s">
        <v>447</v>
      </c>
      <c r="K6" t="s">
        <v>3</v>
      </c>
      <c r="L6" t="s">
        <v>3</v>
      </c>
      <c r="M6" t="s">
        <v>3</v>
      </c>
      <c r="N6" t="s">
        <v>24</v>
      </c>
      <c r="O6" t="s">
        <v>447</v>
      </c>
      <c r="P6" t="s">
        <v>3</v>
      </c>
      <c r="Q6" t="s">
        <v>3</v>
      </c>
      <c r="R6" t="s">
        <v>3</v>
      </c>
      <c r="S6" t="s">
        <v>449</v>
      </c>
      <c r="T6" t="s">
        <v>450</v>
      </c>
      <c r="U6" t="s">
        <v>451</v>
      </c>
    </row>
    <row r="7" spans="1:21" x14ac:dyDescent="0.2">
      <c r="A7">
        <v>33</v>
      </c>
      <c r="B7">
        <v>1</v>
      </c>
      <c r="C7" t="s">
        <v>3</v>
      </c>
      <c r="D7" t="s">
        <v>24</v>
      </c>
      <c r="E7" t="s">
        <v>25</v>
      </c>
      <c r="F7" t="s">
        <v>25</v>
      </c>
      <c r="G7" t="s">
        <v>25</v>
      </c>
      <c r="H7" t="s">
        <v>3</v>
      </c>
      <c r="I7" t="s">
        <v>25</v>
      </c>
      <c r="J7" t="s">
        <v>25</v>
      </c>
      <c r="K7" t="s">
        <v>3</v>
      </c>
      <c r="L7" t="s">
        <v>3</v>
      </c>
      <c r="M7" t="s">
        <v>3</v>
      </c>
      <c r="N7" t="s">
        <v>24</v>
      </c>
      <c r="O7" t="s">
        <v>25</v>
      </c>
      <c r="P7" t="s">
        <v>3</v>
      </c>
      <c r="Q7" t="s">
        <v>3</v>
      </c>
      <c r="R7" t="s">
        <v>3</v>
      </c>
      <c r="S7" t="s">
        <v>445</v>
      </c>
      <c r="T7" t="s">
        <v>452</v>
      </c>
      <c r="U7" t="s">
        <v>446</v>
      </c>
    </row>
    <row r="8" spans="1:21" x14ac:dyDescent="0.2">
      <c r="A8">
        <v>34</v>
      </c>
      <c r="B8">
        <v>1</v>
      </c>
      <c r="C8" t="s">
        <v>3</v>
      </c>
      <c r="D8" t="s">
        <v>24</v>
      </c>
      <c r="E8" t="s">
        <v>25</v>
      </c>
      <c r="F8" t="s">
        <v>25</v>
      </c>
      <c r="G8" t="s">
        <v>25</v>
      </c>
      <c r="H8" t="s">
        <v>3</v>
      </c>
      <c r="I8" t="s">
        <v>25</v>
      </c>
      <c r="J8" t="s">
        <v>25</v>
      </c>
      <c r="K8" t="s">
        <v>3</v>
      </c>
      <c r="L8" t="s">
        <v>3</v>
      </c>
      <c r="M8" t="s">
        <v>3</v>
      </c>
      <c r="N8" t="s">
        <v>24</v>
      </c>
      <c r="O8" t="s">
        <v>25</v>
      </c>
      <c r="P8" t="s">
        <v>3</v>
      </c>
      <c r="Q8" t="s">
        <v>3</v>
      </c>
      <c r="R8" t="s">
        <v>3</v>
      </c>
      <c r="S8" t="s">
        <v>445</v>
      </c>
      <c r="T8" t="s">
        <v>452</v>
      </c>
      <c r="U8" t="s">
        <v>446</v>
      </c>
    </row>
    <row r="9" spans="1:21" x14ac:dyDescent="0.2">
      <c r="A9">
        <v>34</v>
      </c>
      <c r="B9">
        <v>1</v>
      </c>
      <c r="C9" t="s">
        <v>3</v>
      </c>
      <c r="D9" t="s">
        <v>24</v>
      </c>
      <c r="E9" t="s">
        <v>447</v>
      </c>
      <c r="F9" t="s">
        <v>447</v>
      </c>
      <c r="G9" t="s">
        <v>448</v>
      </c>
      <c r="H9" t="s">
        <v>3</v>
      </c>
      <c r="I9" t="s">
        <v>448</v>
      </c>
      <c r="J9" t="s">
        <v>447</v>
      </c>
      <c r="K9" t="s">
        <v>3</v>
      </c>
      <c r="L9" t="s">
        <v>3</v>
      </c>
      <c r="M9" t="s">
        <v>3</v>
      </c>
      <c r="N9" t="s">
        <v>24</v>
      </c>
      <c r="O9" t="s">
        <v>447</v>
      </c>
      <c r="P9" t="s">
        <v>3</v>
      </c>
      <c r="Q9" t="s">
        <v>3</v>
      </c>
      <c r="R9" t="s">
        <v>3</v>
      </c>
      <c r="S9" t="s">
        <v>449</v>
      </c>
      <c r="T9" t="s">
        <v>450</v>
      </c>
      <c r="U9" t="s">
        <v>451</v>
      </c>
    </row>
    <row r="10" spans="1:21" x14ac:dyDescent="0.2">
      <c r="A10">
        <v>35</v>
      </c>
      <c r="B10">
        <v>1</v>
      </c>
      <c r="C10" t="s">
        <v>3</v>
      </c>
      <c r="D10" t="s">
        <v>24</v>
      </c>
      <c r="E10" t="s">
        <v>25</v>
      </c>
      <c r="F10" t="s">
        <v>25</v>
      </c>
      <c r="G10" t="s">
        <v>25</v>
      </c>
      <c r="H10" t="s">
        <v>3</v>
      </c>
      <c r="I10" t="s">
        <v>25</v>
      </c>
      <c r="J10" t="s">
        <v>25</v>
      </c>
      <c r="K10" t="s">
        <v>3</v>
      </c>
      <c r="L10" t="s">
        <v>3</v>
      </c>
      <c r="M10" t="s">
        <v>3</v>
      </c>
      <c r="N10" t="s">
        <v>24</v>
      </c>
      <c r="O10" t="s">
        <v>25</v>
      </c>
      <c r="P10" t="s">
        <v>3</v>
      </c>
      <c r="Q10" t="s">
        <v>3</v>
      </c>
      <c r="R10" t="s">
        <v>3</v>
      </c>
      <c r="S10" t="s">
        <v>445</v>
      </c>
      <c r="T10" t="s">
        <v>452</v>
      </c>
      <c r="U10" t="s">
        <v>446</v>
      </c>
    </row>
    <row r="11" spans="1:21" x14ac:dyDescent="0.2">
      <c r="A11">
        <v>37</v>
      </c>
      <c r="B11">
        <v>1</v>
      </c>
      <c r="C11" t="s">
        <v>3</v>
      </c>
      <c r="D11" t="s">
        <v>24</v>
      </c>
      <c r="E11" t="s">
        <v>25</v>
      </c>
      <c r="F11" t="s">
        <v>25</v>
      </c>
      <c r="G11" t="s">
        <v>25</v>
      </c>
      <c r="H11" t="s">
        <v>3</v>
      </c>
      <c r="I11" t="s">
        <v>25</v>
      </c>
      <c r="J11" t="s">
        <v>25</v>
      </c>
      <c r="K11" t="s">
        <v>3</v>
      </c>
      <c r="L11" t="s">
        <v>3</v>
      </c>
      <c r="M11" t="s">
        <v>3</v>
      </c>
      <c r="N11" t="s">
        <v>24</v>
      </c>
      <c r="O11" t="s">
        <v>25</v>
      </c>
      <c r="P11" t="s">
        <v>3</v>
      </c>
      <c r="Q11" t="s">
        <v>3</v>
      </c>
      <c r="R11" t="s">
        <v>3</v>
      </c>
      <c r="S11" t="s">
        <v>445</v>
      </c>
      <c r="T11" t="s">
        <v>452</v>
      </c>
      <c r="U11" t="s">
        <v>446</v>
      </c>
    </row>
    <row r="12" spans="1:21" x14ac:dyDescent="0.2">
      <c r="A12">
        <v>38</v>
      </c>
      <c r="B12">
        <v>1</v>
      </c>
      <c r="C12" t="s">
        <v>3</v>
      </c>
      <c r="D12" t="s">
        <v>24</v>
      </c>
      <c r="E12" t="s">
        <v>25</v>
      </c>
      <c r="F12" t="s">
        <v>25</v>
      </c>
      <c r="G12" t="s">
        <v>25</v>
      </c>
      <c r="H12" t="s">
        <v>3</v>
      </c>
      <c r="I12" t="s">
        <v>25</v>
      </c>
      <c r="J12" t="s">
        <v>25</v>
      </c>
      <c r="K12" t="s">
        <v>3</v>
      </c>
      <c r="L12" t="s">
        <v>3</v>
      </c>
      <c r="M12" t="s">
        <v>3</v>
      </c>
      <c r="N12" t="s">
        <v>24</v>
      </c>
      <c r="O12" t="s">
        <v>25</v>
      </c>
      <c r="P12" t="s">
        <v>3</v>
      </c>
      <c r="Q12" t="s">
        <v>3</v>
      </c>
      <c r="R12" t="s">
        <v>3</v>
      </c>
      <c r="S12" t="s">
        <v>445</v>
      </c>
      <c r="T12" t="s">
        <v>452</v>
      </c>
      <c r="U12" t="s">
        <v>446</v>
      </c>
    </row>
    <row r="13" spans="1:21" x14ac:dyDescent="0.2">
      <c r="A13">
        <v>39</v>
      </c>
      <c r="B13">
        <v>1</v>
      </c>
      <c r="C13" t="s">
        <v>3</v>
      </c>
      <c r="D13" t="s">
        <v>24</v>
      </c>
      <c r="E13" t="s">
        <v>25</v>
      </c>
      <c r="F13" t="s">
        <v>25</v>
      </c>
      <c r="G13" t="s">
        <v>25</v>
      </c>
      <c r="H13" t="s">
        <v>3</v>
      </c>
      <c r="I13" t="s">
        <v>25</v>
      </c>
      <c r="J13" t="s">
        <v>25</v>
      </c>
      <c r="K13" t="s">
        <v>3</v>
      </c>
      <c r="L13" t="s">
        <v>3</v>
      </c>
      <c r="M13" t="s">
        <v>3</v>
      </c>
      <c r="N13" t="s">
        <v>24</v>
      </c>
      <c r="O13" t="s">
        <v>25</v>
      </c>
      <c r="P13" t="s">
        <v>3</v>
      </c>
      <c r="Q13" t="s">
        <v>3</v>
      </c>
      <c r="R13" t="s">
        <v>3</v>
      </c>
      <c r="S13" t="s">
        <v>445</v>
      </c>
      <c r="T13" t="s">
        <v>452</v>
      </c>
      <c r="U13" t="s">
        <v>446</v>
      </c>
    </row>
    <row r="14" spans="1:21" x14ac:dyDescent="0.2">
      <c r="A14">
        <v>40</v>
      </c>
      <c r="B14">
        <v>1</v>
      </c>
      <c r="C14" t="s">
        <v>3</v>
      </c>
      <c r="D14" t="s">
        <v>24</v>
      </c>
      <c r="E14" t="s">
        <v>25</v>
      </c>
      <c r="F14" t="s">
        <v>25</v>
      </c>
      <c r="G14" t="s">
        <v>25</v>
      </c>
      <c r="H14" t="s">
        <v>3</v>
      </c>
      <c r="I14" t="s">
        <v>25</v>
      </c>
      <c r="J14" t="s">
        <v>25</v>
      </c>
      <c r="K14" t="s">
        <v>3</v>
      </c>
      <c r="L14" t="s">
        <v>3</v>
      </c>
      <c r="M14" t="s">
        <v>3</v>
      </c>
      <c r="N14" t="s">
        <v>24</v>
      </c>
      <c r="O14" t="s">
        <v>25</v>
      </c>
      <c r="P14" t="s">
        <v>3</v>
      </c>
      <c r="Q14" t="s">
        <v>3</v>
      </c>
      <c r="R14" t="s">
        <v>3</v>
      </c>
      <c r="S14" t="s">
        <v>445</v>
      </c>
      <c r="T14" t="s">
        <v>452</v>
      </c>
      <c r="U14" t="s">
        <v>446</v>
      </c>
    </row>
    <row r="15" spans="1:21" x14ac:dyDescent="0.2">
      <c r="A15">
        <v>42</v>
      </c>
      <c r="B15">
        <v>1</v>
      </c>
      <c r="C15" t="s">
        <v>3</v>
      </c>
      <c r="D15" t="s">
        <v>24</v>
      </c>
      <c r="E15" t="s">
        <v>25</v>
      </c>
      <c r="F15" t="s">
        <v>25</v>
      </c>
      <c r="G15" t="s">
        <v>25</v>
      </c>
      <c r="H15" t="s">
        <v>3</v>
      </c>
      <c r="I15" t="s">
        <v>25</v>
      </c>
      <c r="J15" t="s">
        <v>25</v>
      </c>
      <c r="K15" t="s">
        <v>3</v>
      </c>
      <c r="L15" t="s">
        <v>3</v>
      </c>
      <c r="M15" t="s">
        <v>3</v>
      </c>
      <c r="N15" t="s">
        <v>24</v>
      </c>
      <c r="O15" t="s">
        <v>25</v>
      </c>
      <c r="P15" t="s">
        <v>3</v>
      </c>
      <c r="Q15" t="s">
        <v>3</v>
      </c>
      <c r="R15" t="s">
        <v>3</v>
      </c>
      <c r="S15" t="s">
        <v>445</v>
      </c>
      <c r="T15" t="s">
        <v>452</v>
      </c>
      <c r="U15" t="s">
        <v>446</v>
      </c>
    </row>
    <row r="16" spans="1:21" x14ac:dyDescent="0.2">
      <c r="A16">
        <v>80</v>
      </c>
      <c r="B16">
        <v>1</v>
      </c>
      <c r="C16" t="s">
        <v>3</v>
      </c>
      <c r="D16" t="s">
        <v>24</v>
      </c>
      <c r="E16" t="s">
        <v>25</v>
      </c>
      <c r="F16" t="s">
        <v>25</v>
      </c>
      <c r="G16" t="s">
        <v>25</v>
      </c>
      <c r="H16" t="s">
        <v>3</v>
      </c>
      <c r="I16" t="s">
        <v>25</v>
      </c>
      <c r="J16" t="s">
        <v>25</v>
      </c>
      <c r="K16" t="s">
        <v>3</v>
      </c>
      <c r="L16" t="s">
        <v>3</v>
      </c>
      <c r="M16" t="s">
        <v>3</v>
      </c>
      <c r="N16" t="s">
        <v>24</v>
      </c>
      <c r="O16" t="s">
        <v>25</v>
      </c>
      <c r="P16" t="s">
        <v>3</v>
      </c>
      <c r="Q16" t="s">
        <v>3</v>
      </c>
      <c r="R16" t="s">
        <v>3</v>
      </c>
      <c r="S16" t="s">
        <v>445</v>
      </c>
      <c r="T16" t="s">
        <v>452</v>
      </c>
      <c r="U16" t="s">
        <v>446</v>
      </c>
    </row>
    <row r="17" spans="1:21" x14ac:dyDescent="0.2">
      <c r="A17">
        <v>82</v>
      </c>
      <c r="B17">
        <v>1</v>
      </c>
      <c r="C17" t="s">
        <v>3</v>
      </c>
      <c r="D17" t="s">
        <v>24</v>
      </c>
      <c r="E17" t="s">
        <v>25</v>
      </c>
      <c r="F17" t="s">
        <v>25</v>
      </c>
      <c r="G17" t="s">
        <v>25</v>
      </c>
      <c r="H17" t="s">
        <v>3</v>
      </c>
      <c r="I17" t="s">
        <v>25</v>
      </c>
      <c r="J17" t="s">
        <v>25</v>
      </c>
      <c r="K17" t="s">
        <v>3</v>
      </c>
      <c r="L17" t="s">
        <v>3</v>
      </c>
      <c r="M17" t="s">
        <v>3</v>
      </c>
      <c r="N17" t="s">
        <v>24</v>
      </c>
      <c r="O17" t="s">
        <v>25</v>
      </c>
      <c r="P17" t="s">
        <v>3</v>
      </c>
      <c r="Q17" t="s">
        <v>3</v>
      </c>
      <c r="R17" t="s">
        <v>3</v>
      </c>
      <c r="S17" t="s">
        <v>445</v>
      </c>
      <c r="T17" t="s">
        <v>452</v>
      </c>
      <c r="U17" t="s">
        <v>446</v>
      </c>
    </row>
    <row r="18" spans="1:21" x14ac:dyDescent="0.2">
      <c r="A18">
        <v>119</v>
      </c>
      <c r="B18">
        <v>1</v>
      </c>
      <c r="C18" t="s">
        <v>3</v>
      </c>
      <c r="D18" t="s">
        <v>24</v>
      </c>
      <c r="E18" t="s">
        <v>25</v>
      </c>
      <c r="F18" t="s">
        <v>25</v>
      </c>
      <c r="G18" t="s">
        <v>25</v>
      </c>
      <c r="H18" t="s">
        <v>3</v>
      </c>
      <c r="I18" t="s">
        <v>25</v>
      </c>
      <c r="J18" t="s">
        <v>25</v>
      </c>
      <c r="K18" t="s">
        <v>3</v>
      </c>
      <c r="L18" t="s">
        <v>3</v>
      </c>
      <c r="M18" t="s">
        <v>3</v>
      </c>
      <c r="N18" t="s">
        <v>24</v>
      </c>
      <c r="O18" t="s">
        <v>25</v>
      </c>
      <c r="P18" t="s">
        <v>3</v>
      </c>
      <c r="Q18" t="s">
        <v>3</v>
      </c>
      <c r="R18" t="s">
        <v>3</v>
      </c>
      <c r="S18" t="s">
        <v>445</v>
      </c>
      <c r="T18" t="s">
        <v>452</v>
      </c>
      <c r="U18" t="s">
        <v>446</v>
      </c>
    </row>
    <row r="19" spans="1:21" x14ac:dyDescent="0.2">
      <c r="A19">
        <v>121</v>
      </c>
      <c r="B19">
        <v>1</v>
      </c>
      <c r="C19" t="s">
        <v>3</v>
      </c>
      <c r="D19" t="s">
        <v>24</v>
      </c>
      <c r="E19" t="s">
        <v>25</v>
      </c>
      <c r="F19" t="s">
        <v>25</v>
      </c>
      <c r="G19" t="s">
        <v>25</v>
      </c>
      <c r="H19" t="s">
        <v>3</v>
      </c>
      <c r="I19" t="s">
        <v>25</v>
      </c>
      <c r="J19" t="s">
        <v>25</v>
      </c>
      <c r="K19" t="s">
        <v>3</v>
      </c>
      <c r="L19" t="s">
        <v>3</v>
      </c>
      <c r="M19" t="s">
        <v>3</v>
      </c>
      <c r="N19" t="s">
        <v>24</v>
      </c>
      <c r="O19" t="s">
        <v>25</v>
      </c>
      <c r="P19" t="s">
        <v>3</v>
      </c>
      <c r="Q19" t="s">
        <v>3</v>
      </c>
      <c r="R19" t="s">
        <v>3</v>
      </c>
      <c r="S19" t="s">
        <v>445</v>
      </c>
      <c r="T19" t="s">
        <v>452</v>
      </c>
      <c r="U19" t="s">
        <v>446</v>
      </c>
    </row>
    <row r="20" spans="1:21" x14ac:dyDescent="0.2">
      <c r="A20">
        <v>122</v>
      </c>
      <c r="B20">
        <v>1</v>
      </c>
      <c r="C20" t="s">
        <v>3</v>
      </c>
      <c r="D20" t="s">
        <v>24</v>
      </c>
      <c r="E20" t="s">
        <v>25</v>
      </c>
      <c r="F20" t="s">
        <v>25</v>
      </c>
      <c r="G20" t="s">
        <v>25</v>
      </c>
      <c r="H20" t="s">
        <v>3</v>
      </c>
      <c r="I20" t="s">
        <v>25</v>
      </c>
      <c r="J20" t="s">
        <v>25</v>
      </c>
      <c r="K20" t="s">
        <v>3</v>
      </c>
      <c r="L20" t="s">
        <v>3</v>
      </c>
      <c r="M20" t="s">
        <v>3</v>
      </c>
      <c r="N20" t="s">
        <v>24</v>
      </c>
      <c r="O20" t="s">
        <v>25</v>
      </c>
      <c r="P20" t="s">
        <v>3</v>
      </c>
      <c r="Q20" t="s">
        <v>3</v>
      </c>
      <c r="R20" t="s">
        <v>3</v>
      </c>
      <c r="S20" t="s">
        <v>445</v>
      </c>
      <c r="T20" t="s">
        <v>452</v>
      </c>
      <c r="U20" t="s">
        <v>446</v>
      </c>
    </row>
    <row r="21" spans="1:21" x14ac:dyDescent="0.2">
      <c r="A21">
        <v>123</v>
      </c>
      <c r="B21">
        <v>1</v>
      </c>
      <c r="C21" t="s">
        <v>3</v>
      </c>
      <c r="D21" t="s">
        <v>24</v>
      </c>
      <c r="E21" t="s">
        <v>25</v>
      </c>
      <c r="F21" t="s">
        <v>25</v>
      </c>
      <c r="G21" t="s">
        <v>25</v>
      </c>
      <c r="H21" t="s">
        <v>3</v>
      </c>
      <c r="I21" t="s">
        <v>25</v>
      </c>
      <c r="J21" t="s">
        <v>25</v>
      </c>
      <c r="K21" t="s">
        <v>3</v>
      </c>
      <c r="L21" t="s">
        <v>3</v>
      </c>
      <c r="M21" t="s">
        <v>3</v>
      </c>
      <c r="N21" t="s">
        <v>24</v>
      </c>
      <c r="O21" t="s">
        <v>25</v>
      </c>
      <c r="P21" t="s">
        <v>3</v>
      </c>
      <c r="Q21" t="s">
        <v>3</v>
      </c>
      <c r="R21" t="s">
        <v>3</v>
      </c>
      <c r="S21" t="s">
        <v>445</v>
      </c>
      <c r="T21" t="s">
        <v>452</v>
      </c>
      <c r="U21" t="s">
        <v>446</v>
      </c>
    </row>
    <row r="22" spans="1:21" x14ac:dyDescent="0.2">
      <c r="A22">
        <v>159</v>
      </c>
      <c r="B22">
        <v>1</v>
      </c>
      <c r="C22" t="s">
        <v>3</v>
      </c>
      <c r="D22" t="s">
        <v>24</v>
      </c>
      <c r="E22" t="s">
        <v>25</v>
      </c>
      <c r="F22" t="s">
        <v>25</v>
      </c>
      <c r="G22" t="s">
        <v>25</v>
      </c>
      <c r="H22" t="s">
        <v>3</v>
      </c>
      <c r="I22" t="s">
        <v>25</v>
      </c>
      <c r="J22" t="s">
        <v>25</v>
      </c>
      <c r="K22" t="s">
        <v>3</v>
      </c>
      <c r="L22" t="s">
        <v>3</v>
      </c>
      <c r="M22" t="s">
        <v>3</v>
      </c>
      <c r="N22" t="s">
        <v>24</v>
      </c>
      <c r="O22" t="s">
        <v>25</v>
      </c>
      <c r="P22" t="s">
        <v>3</v>
      </c>
      <c r="Q22" t="s">
        <v>3</v>
      </c>
      <c r="R22" t="s">
        <v>3</v>
      </c>
      <c r="S22" t="s">
        <v>445</v>
      </c>
      <c r="T22" t="s">
        <v>452</v>
      </c>
      <c r="U22" t="s">
        <v>446</v>
      </c>
    </row>
    <row r="23" spans="1:21" x14ac:dyDescent="0.2">
      <c r="A23">
        <v>161</v>
      </c>
      <c r="B23">
        <v>1</v>
      </c>
      <c r="C23" t="s">
        <v>3</v>
      </c>
      <c r="D23" t="s">
        <v>24</v>
      </c>
      <c r="E23" t="s">
        <v>25</v>
      </c>
      <c r="F23" t="s">
        <v>25</v>
      </c>
      <c r="G23" t="s">
        <v>25</v>
      </c>
      <c r="H23" t="s">
        <v>3</v>
      </c>
      <c r="I23" t="s">
        <v>25</v>
      </c>
      <c r="J23" t="s">
        <v>25</v>
      </c>
      <c r="K23" t="s">
        <v>3</v>
      </c>
      <c r="L23" t="s">
        <v>3</v>
      </c>
      <c r="M23" t="s">
        <v>3</v>
      </c>
      <c r="N23" t="s">
        <v>24</v>
      </c>
      <c r="O23" t="s">
        <v>25</v>
      </c>
      <c r="P23" t="s">
        <v>3</v>
      </c>
      <c r="Q23" t="s">
        <v>3</v>
      </c>
      <c r="R23" t="s">
        <v>3</v>
      </c>
      <c r="S23" t="s">
        <v>445</v>
      </c>
      <c r="T23" t="s">
        <v>452</v>
      </c>
      <c r="U23" t="s">
        <v>446</v>
      </c>
    </row>
    <row r="24" spans="1:21" x14ac:dyDescent="0.2">
      <c r="A24">
        <v>163</v>
      </c>
      <c r="B24">
        <v>1</v>
      </c>
      <c r="C24" t="s">
        <v>3</v>
      </c>
      <c r="D24" t="s">
        <v>24</v>
      </c>
      <c r="E24" t="s">
        <v>25</v>
      </c>
      <c r="F24" t="s">
        <v>25</v>
      </c>
      <c r="G24" t="s">
        <v>25</v>
      </c>
      <c r="H24" t="s">
        <v>3</v>
      </c>
      <c r="I24" t="s">
        <v>25</v>
      </c>
      <c r="J24" t="s">
        <v>25</v>
      </c>
      <c r="K24" t="s">
        <v>3</v>
      </c>
      <c r="L24" t="s">
        <v>3</v>
      </c>
      <c r="M24" t="s">
        <v>3</v>
      </c>
      <c r="N24" t="s">
        <v>24</v>
      </c>
      <c r="O24" t="s">
        <v>25</v>
      </c>
      <c r="P24" t="s">
        <v>3</v>
      </c>
      <c r="Q24" t="s">
        <v>3</v>
      </c>
      <c r="R24" t="s">
        <v>3</v>
      </c>
      <c r="S24" t="s">
        <v>445</v>
      </c>
      <c r="T24" t="s">
        <v>452</v>
      </c>
      <c r="U24" t="s">
        <v>446</v>
      </c>
    </row>
    <row r="25" spans="1:21" x14ac:dyDescent="0.2">
      <c r="A25">
        <v>165</v>
      </c>
      <c r="B25">
        <v>1</v>
      </c>
      <c r="C25" t="s">
        <v>3</v>
      </c>
      <c r="D25" t="s">
        <v>24</v>
      </c>
      <c r="E25" t="s">
        <v>25</v>
      </c>
      <c r="F25" t="s">
        <v>25</v>
      </c>
      <c r="G25" t="s">
        <v>25</v>
      </c>
      <c r="H25" t="s">
        <v>3</v>
      </c>
      <c r="I25" t="s">
        <v>25</v>
      </c>
      <c r="J25" t="s">
        <v>25</v>
      </c>
      <c r="K25" t="s">
        <v>3</v>
      </c>
      <c r="L25" t="s">
        <v>3</v>
      </c>
      <c r="M25" t="s">
        <v>3</v>
      </c>
      <c r="N25" t="s">
        <v>24</v>
      </c>
      <c r="O25" t="s">
        <v>25</v>
      </c>
      <c r="P25" t="s">
        <v>3</v>
      </c>
      <c r="Q25" t="s">
        <v>3</v>
      </c>
      <c r="R25" t="s">
        <v>3</v>
      </c>
      <c r="S25" t="s">
        <v>445</v>
      </c>
      <c r="T25" t="s">
        <v>452</v>
      </c>
      <c r="U25" t="s">
        <v>446</v>
      </c>
    </row>
    <row r="26" spans="1:21" x14ac:dyDescent="0.2">
      <c r="A26">
        <v>169</v>
      </c>
      <c r="B26">
        <v>1</v>
      </c>
      <c r="C26" t="s">
        <v>3</v>
      </c>
      <c r="D26" t="s">
        <v>24</v>
      </c>
      <c r="E26" t="s">
        <v>25</v>
      </c>
      <c r="F26" t="s">
        <v>25</v>
      </c>
      <c r="G26" t="s">
        <v>25</v>
      </c>
      <c r="H26" t="s">
        <v>3</v>
      </c>
      <c r="I26" t="s">
        <v>25</v>
      </c>
      <c r="J26" t="s">
        <v>25</v>
      </c>
      <c r="K26" t="s">
        <v>3</v>
      </c>
      <c r="L26" t="s">
        <v>3</v>
      </c>
      <c r="M26" t="s">
        <v>3</v>
      </c>
      <c r="N26" t="s">
        <v>24</v>
      </c>
      <c r="O26" t="s">
        <v>25</v>
      </c>
      <c r="P26" t="s">
        <v>3</v>
      </c>
      <c r="Q26" t="s">
        <v>3</v>
      </c>
      <c r="R26" t="s">
        <v>3</v>
      </c>
      <c r="S26" t="s">
        <v>445</v>
      </c>
      <c r="T26" t="s">
        <v>452</v>
      </c>
      <c r="U26" t="s">
        <v>446</v>
      </c>
    </row>
    <row r="27" spans="1:21" x14ac:dyDescent="0.2">
      <c r="A27">
        <v>173</v>
      </c>
      <c r="B27">
        <v>1</v>
      </c>
      <c r="C27" t="s">
        <v>3</v>
      </c>
      <c r="D27" t="s">
        <v>24</v>
      </c>
      <c r="E27" t="s">
        <v>25</v>
      </c>
      <c r="F27" t="s">
        <v>25</v>
      </c>
      <c r="G27" t="s">
        <v>25</v>
      </c>
      <c r="H27" t="s">
        <v>3</v>
      </c>
      <c r="I27" t="s">
        <v>25</v>
      </c>
      <c r="J27" t="s">
        <v>25</v>
      </c>
      <c r="K27" t="s">
        <v>3</v>
      </c>
      <c r="L27" t="s">
        <v>3</v>
      </c>
      <c r="M27" t="s">
        <v>3</v>
      </c>
      <c r="N27" t="s">
        <v>24</v>
      </c>
      <c r="O27" t="s">
        <v>25</v>
      </c>
      <c r="P27" t="s">
        <v>3</v>
      </c>
      <c r="Q27" t="s">
        <v>3</v>
      </c>
      <c r="R27" t="s">
        <v>3</v>
      </c>
      <c r="S27" t="s">
        <v>445</v>
      </c>
      <c r="T27" t="s">
        <v>452</v>
      </c>
      <c r="U27" t="s">
        <v>446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66512</v>
      </c>
      <c r="M1">
        <v>58218707</v>
      </c>
      <c r="N1">
        <v>12</v>
      </c>
      <c r="O1">
        <v>0</v>
      </c>
      <c r="P1">
        <v>0</v>
      </c>
      <c r="Q1">
        <v>1</v>
      </c>
    </row>
    <row r="12" spans="1:103" x14ac:dyDescent="0.2">
      <c r="F12" t="str">
        <f>Source!F12</f>
        <v>02-01-02</v>
      </c>
      <c r="G12" t="str">
        <f>Source!G12</f>
        <v>02-01-02 КЛ 0,4 кВ в трубах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доп.67</vt:lpstr>
      <vt:lpstr>Source</vt:lpstr>
      <vt:lpstr>SourceObSm</vt:lpstr>
      <vt:lpstr>SmtRes</vt:lpstr>
      <vt:lpstr>EtalonRes</vt:lpstr>
      <vt:lpstr>SrcPoprs</vt:lpstr>
      <vt:lpstr>SrcKA</vt:lpstr>
      <vt:lpstr>'Смета по ТСН-2001(с доп.67'!Заголовки_для_печати</vt:lpstr>
      <vt:lpstr>'Смета по ТСН-2001(с доп.67'!Область_печати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Кириллова Лилия Махасимовна</cp:lastModifiedBy>
  <dcterms:created xsi:type="dcterms:W3CDTF">2026-03-13T12:11:02Z</dcterms:created>
  <dcterms:modified xsi:type="dcterms:W3CDTF">2026-03-13T12:22:54Z</dcterms:modified>
</cp:coreProperties>
</file>